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表12" sheetId="2" r:id="rId1"/>
    <sheet name="表3" sheetId="1" r:id="rId2"/>
    <sheet name="Sheet4" sheetId="4" state="hidden" r:id="rId3"/>
  </sheets>
  <definedNames>
    <definedName name="_xlnm._FilterDatabase" localSheetId="1" hidden="1">表3!$A$1:$P$114</definedName>
    <definedName name="_xlnm.Print_Titles" localSheetId="1">表3!$2:$3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<sst xmlns="http://schemas.openxmlformats.org/spreadsheetml/2006/main" count="507" uniqueCount="276">
  <si>
    <t>表1：计划教学总周数分配表</t>
  </si>
  <si>
    <t xml:space="preserve">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</si>
  <si>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</si>
  <si>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</si>
  <si>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</si>
  <si>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</si>
  <si>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</si>
  <si>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</si>
  <si>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</si>
  <si>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</si>
  <si>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</si>
  <si>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</si>
  <si>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</si>
  <si>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</si>
  <si>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</si>
  <si>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</si>
  <si>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</si>
  <si>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</si>
  <si>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</si>
  <si>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表2:各类课程学时、学分比例分配表</t>
  </si>
  <si>
    <t>课程类别</t>
  </si>
  <si>
    <t>学分</t>
  </si>
  <si>
    <t>百分比（%）</t>
  </si>
  <si>
    <t>学时数</t>
  </si>
  <si>
    <t>必修</t>
  </si>
  <si>
    <t>公共必修课</t>
  </si>
  <si>
    <t>课堂教学</t>
  </si>
  <si>
    <t>课内实践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</si>
  <si>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</si>
  <si>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</si>
  <si>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</si>
  <si>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</si>
  <si>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</si>
  <si>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</si>
  <si>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</si>
  <si>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</si>
  <si>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</si>
  <si>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理论教学</t>
  </si>
  <si>
    <t>实践教学</t>
  </si>
  <si>
    <t>表3：会计学专业教学计划进程表</t>
  </si>
  <si>
    <t>课程编号</t>
  </si>
  <si>
    <t>课程名称</t>
  </si>
  <si>
    <t>课内              总学             时</t>
  </si>
  <si>
    <t>量
纲</t>
  </si>
  <si>
    <t>学时分配</t>
  </si>
  <si>
    <t>授课周数</t>
  </si>
  <si>
    <t>周学时</t>
  </si>
  <si>
    <t>建议                        修读                              学期</t>
  </si>
  <si>
    <t>考核方式</t>
  </si>
  <si>
    <t>备注</t>
  </si>
  <si>
    <t>课堂                 教学</t>
  </si>
  <si>
    <t>课内                 实践</t>
  </si>
  <si>
    <t>思政教育</t>
  </si>
  <si>
    <t>503071017</t>
  </si>
  <si>
    <t>军事理论I</t>
  </si>
  <si>
    <t>学时</t>
  </si>
  <si>
    <t>考查</t>
  </si>
  <si>
    <t>503071018</t>
  </si>
  <si>
    <t>军事理论II</t>
  </si>
  <si>
    <t>503051006</t>
  </si>
  <si>
    <t>国家安全教育</t>
  </si>
  <si>
    <t>503071032</t>
  </si>
  <si>
    <t>思想道德与法治</t>
  </si>
  <si>
    <t>503073010</t>
  </si>
  <si>
    <t>中国近现代史纲要</t>
  </si>
  <si>
    <t>503072020</t>
  </si>
  <si>
    <t>马克思主义基本原理</t>
  </si>
  <si>
    <t>503074018</t>
  </si>
  <si>
    <t>毛泽东思想和中国特色社会主义理论体系概论</t>
  </si>
  <si>
    <t>503074019</t>
  </si>
  <si>
    <t>习近平新时代中国特色社会主义思想概论</t>
  </si>
  <si>
    <t>525010005</t>
  </si>
  <si>
    <t>习近平法治思想概论</t>
  </si>
  <si>
    <t>503071461</t>
  </si>
  <si>
    <t>形势与政策I</t>
  </si>
  <si>
    <t>503071462</t>
  </si>
  <si>
    <t>形势与政策II</t>
  </si>
  <si>
    <t>503071463</t>
  </si>
  <si>
    <t>形势与政策III</t>
  </si>
  <si>
    <t>503071464</t>
  </si>
  <si>
    <t>形势与政策IV</t>
  </si>
  <si>
    <t>形势与政策V</t>
  </si>
  <si>
    <t>形势与政策VI</t>
  </si>
  <si>
    <t>形势与政策VII</t>
  </si>
  <si>
    <t>557150001</t>
  </si>
  <si>
    <t>新时代“四史”教育I</t>
  </si>
  <si>
    <t>557150002</t>
  </si>
  <si>
    <t>新时代“四史”教育II</t>
  </si>
  <si>
    <t>外语教育</t>
  </si>
  <si>
    <t>524060068</t>
  </si>
  <si>
    <t>大学英语I</t>
  </si>
  <si>
    <t>按学生英语水平分A\B级教学</t>
  </si>
  <si>
    <t>524060029</t>
  </si>
  <si>
    <t>大学英语口语I</t>
  </si>
  <si>
    <t>524060069</t>
  </si>
  <si>
    <t>大学英语II</t>
  </si>
  <si>
    <t>524060031</t>
  </si>
  <si>
    <t>大学英语口语II</t>
  </si>
  <si>
    <t>524060070</t>
  </si>
  <si>
    <t>大学英语III</t>
  </si>
  <si>
    <t>524060043</t>
  </si>
  <si>
    <t>大学英语口语III</t>
  </si>
  <si>
    <t>524060071</t>
  </si>
  <si>
    <t>大学英语IV</t>
  </si>
  <si>
    <t>524060050</t>
  </si>
  <si>
    <t>大学英语口语IV</t>
  </si>
  <si>
    <t>信息教育</t>
  </si>
  <si>
    <t>526011022</t>
  </si>
  <si>
    <t>大学计算机基础</t>
  </si>
  <si>
    <t>Python程序设计</t>
  </si>
  <si>
    <t>文体健康美育</t>
  </si>
  <si>
    <t>519010001</t>
  </si>
  <si>
    <t>经济应用文写作</t>
  </si>
  <si>
    <t>503071020</t>
  </si>
  <si>
    <t>体育I</t>
  </si>
  <si>
    <t>503072010</t>
  </si>
  <si>
    <t>体育II</t>
  </si>
  <si>
    <t>503073020</t>
  </si>
  <si>
    <t>体育III</t>
  </si>
  <si>
    <t>503074020</t>
  </si>
  <si>
    <t>体育IV</t>
  </si>
  <si>
    <t>艺术导论</t>
  </si>
  <si>
    <t>503072067</t>
  </si>
  <si>
    <t>大学生团体心理素质
训练I</t>
  </si>
  <si>
    <t>503072068</t>
  </si>
  <si>
    <t>大学生团体心理素质
训练II</t>
  </si>
  <si>
    <t>创新创业劳育</t>
  </si>
  <si>
    <t>528060160</t>
  </si>
  <si>
    <t>创新创业基础I</t>
  </si>
  <si>
    <t>528060161</t>
  </si>
  <si>
    <t>创新创业基础II</t>
  </si>
  <si>
    <t>劳动教育</t>
  </si>
  <si>
    <t>503071341</t>
  </si>
  <si>
    <t>大学生职业生涯规划</t>
  </si>
  <si>
    <t>503071340</t>
  </si>
  <si>
    <t>大学生就业指导</t>
  </si>
  <si>
    <t>公共必修课小计</t>
  </si>
  <si>
    <t>必须修读</t>
  </si>
  <si>
    <t>哲学与文史经典</t>
  </si>
  <si>
    <t>557150003</t>
  </si>
  <si>
    <t>习近平总书记教育重要论述</t>
  </si>
  <si>
    <t>3-7</t>
  </si>
  <si>
    <t>教育学专业必选</t>
  </si>
  <si>
    <t>马克思主义中国化时代化
进程与青年学生使命担当</t>
  </si>
  <si>
    <t>所有学生须修读至少2学分的公共艺术课程，其中理工类学生至少修读“哲学与文史经典”2学分；文科类学生至少修读“科技与信息素养”2学分；非商科类专业学生至少修读“经济与粤商文化”2学分。</t>
  </si>
  <si>
    <t>经济与粤商文化</t>
  </si>
  <si>
    <t>见《广东培正学院公共选修课设置一览表》</t>
  </si>
  <si>
    <t>科技与信息素养</t>
  </si>
  <si>
    <t>健康与生命关怀</t>
  </si>
  <si>
    <t>艺术与审美体验</t>
  </si>
  <si>
    <t>劳动与创新创业</t>
  </si>
  <si>
    <t>503035034</t>
  </si>
  <si>
    <t>2</t>
  </si>
  <si>
    <t>必选</t>
  </si>
  <si>
    <t>公共选修课小计</t>
  </si>
  <si>
    <t>至少修读</t>
  </si>
  <si>
    <t>高等数学I(B)</t>
  </si>
  <si>
    <t>521080011</t>
  </si>
  <si>
    <t>管理学</t>
  </si>
  <si>
    <t>526060007</t>
  </si>
  <si>
    <t>概率论与数理统计</t>
  </si>
  <si>
    <t>520034311</t>
  </si>
  <si>
    <t>经济学</t>
  </si>
  <si>
    <t>522011670</t>
  </si>
  <si>
    <t>基础会计</t>
  </si>
  <si>
    <t>学科基础课小计</t>
  </si>
  <si>
    <t>522050002</t>
  </si>
  <si>
    <t>经济法规与职业道德</t>
  </si>
  <si>
    <t>522011080</t>
  </si>
  <si>
    <t>财务管理</t>
  </si>
  <si>
    <t>522011382</t>
  </si>
  <si>
    <t>中级财务会计I</t>
  </si>
  <si>
    <t>522011390</t>
  </si>
  <si>
    <t>中级财务会计II</t>
  </si>
  <si>
    <t>522011221</t>
  </si>
  <si>
    <t>管理会计</t>
  </si>
  <si>
    <t>522011100</t>
  </si>
  <si>
    <t>税法</t>
  </si>
  <si>
    <t>522011050</t>
  </si>
  <si>
    <t>成本会计</t>
  </si>
  <si>
    <t>52201106</t>
  </si>
  <si>
    <t>审计学</t>
  </si>
  <si>
    <t>522011090</t>
  </si>
  <si>
    <t>高级财务会计</t>
  </si>
  <si>
    <t>专业必修课小计</t>
  </si>
  <si>
    <t>522050001</t>
  </si>
  <si>
    <t>物流企业概述</t>
  </si>
  <si>
    <t>物流会计方向</t>
  </si>
  <si>
    <t>522050007</t>
  </si>
  <si>
    <t>物流会计</t>
  </si>
  <si>
    <t>521021021</t>
  </si>
  <si>
    <t>物流成本管理</t>
  </si>
  <si>
    <t>522050014</t>
  </si>
  <si>
    <t>高级管理会计</t>
  </si>
  <si>
    <t>管理会计方向</t>
  </si>
  <si>
    <t>522011821</t>
  </si>
  <si>
    <t>公司战略与风险管理</t>
  </si>
  <si>
    <t>522050015</t>
  </si>
  <si>
    <t>预算实务</t>
  </si>
  <si>
    <t>专业组选课小计</t>
  </si>
  <si>
    <t>503071516</t>
  </si>
  <si>
    <t>线性代数</t>
  </si>
  <si>
    <t>522011262</t>
  </si>
  <si>
    <t>会计学专业英语</t>
  </si>
  <si>
    <t>522011510</t>
  </si>
  <si>
    <t>内部控制学</t>
  </si>
  <si>
    <t>522011200</t>
  </si>
  <si>
    <t>资产评估</t>
  </si>
  <si>
    <t>高等数学II(B)</t>
  </si>
  <si>
    <t>522011880</t>
  </si>
  <si>
    <t>财务分析</t>
  </si>
  <si>
    <t>522011811</t>
  </si>
  <si>
    <t>EXCEL财务</t>
  </si>
  <si>
    <t>520034310</t>
  </si>
  <si>
    <t>统计学</t>
  </si>
  <si>
    <t>522011910</t>
  </si>
  <si>
    <t>个人理财规划</t>
  </si>
  <si>
    <t>522011161</t>
  </si>
  <si>
    <t>西方财务会计（双语）</t>
  </si>
  <si>
    <t>522011191</t>
  </si>
  <si>
    <t>税务会计</t>
  </si>
  <si>
    <t>522011840</t>
  </si>
  <si>
    <t>办税员实务</t>
  </si>
  <si>
    <t>522050003</t>
  </si>
  <si>
    <t>RPA机器人</t>
  </si>
  <si>
    <t>522011823</t>
  </si>
  <si>
    <t>金融企业会计</t>
  </si>
  <si>
    <t>522011824</t>
  </si>
  <si>
    <t>政府会计</t>
  </si>
  <si>
    <t>522050005</t>
  </si>
  <si>
    <t>财务大数据分析与决策</t>
  </si>
  <si>
    <t>521050002</t>
  </si>
  <si>
    <t>跨专业企业经营仿真                                           实训</t>
  </si>
  <si>
    <t>522011920</t>
  </si>
  <si>
    <t>投资分析</t>
  </si>
  <si>
    <t>522011210</t>
  </si>
  <si>
    <t>财政学</t>
  </si>
  <si>
    <t>专业任选课小计</t>
  </si>
  <si>
    <t>522070001</t>
  </si>
  <si>
    <t>基础会计实训</t>
  </si>
  <si>
    <t>周</t>
  </si>
  <si>
    <t>522070002</t>
  </si>
  <si>
    <t>管理会计实训</t>
  </si>
  <si>
    <t>522070003</t>
  </si>
  <si>
    <t>成本会计实训</t>
  </si>
  <si>
    <t>522050004</t>
  </si>
  <si>
    <t>会计信息系统</t>
  </si>
  <si>
    <t>522011381</t>
  </si>
  <si>
    <t>财务综合模拟实训</t>
  </si>
  <si>
    <t>专项实践小计</t>
  </si>
  <si>
    <t>503071011</t>
  </si>
  <si>
    <t>军事技能</t>
  </si>
  <si>
    <t>503060011</t>
  </si>
  <si>
    <t>503060010</t>
  </si>
  <si>
    <t>毕业实习</t>
  </si>
  <si>
    <t>社会实践</t>
  </si>
  <si>
    <t>542190001</t>
  </si>
  <si>
    <t>思政素养</t>
  </si>
  <si>
    <t>见《广东培正学院“第二课堂成绩单”实施办法》</t>
  </si>
  <si>
    <t>1-6</t>
  </si>
  <si>
    <t>542190002</t>
  </si>
  <si>
    <t>劳动素养</t>
  </si>
  <si>
    <t>542190003</t>
  </si>
  <si>
    <t>创新创业</t>
  </si>
  <si>
    <t>542190004</t>
  </si>
  <si>
    <t>美育健康</t>
  </si>
  <si>
    <t>其他实践小计</t>
  </si>
  <si>
    <t>学期1</t>
  </si>
  <si>
    <t>学期2</t>
  </si>
  <si>
    <t>学期3</t>
  </si>
  <si>
    <t>学期4</t>
  </si>
  <si>
    <t>学期5</t>
  </si>
  <si>
    <t>学期6</t>
  </si>
  <si>
    <t>学期7</t>
  </si>
  <si>
    <t>学期8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</si>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</sst>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7">
    <font>
      <sz val="11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Arial"/>
      <charset val="134"/>
    </font>
    <font>
      <sz val="9"/>
      <color theme="1"/>
      <name val="Times New Roman"/>
      <charset val="134"/>
    </font>
    <font>
      <sz val="16"/>
      <color theme="1"/>
      <name val="黑体"/>
      <charset val="134"/>
    </font>
    <font>
      <sz val="16"/>
      <color theme="1"/>
      <name val="Times New Roman"/>
      <charset val="134"/>
    </font>
    <font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.5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sz val="10"/>
      <color theme="1"/>
      <name val="宋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6" borderId="20" applyNumberFormat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/>
    <xf numFmtId="0" fontId="36" fillId="0" borderId="0">
      <alignment vertical="center"/>
    </xf>
  </cellStyleXfs>
  <cellXfs count="131">
    <xf numFmtId="0" fontId="0" fillId="0" borderId="0" xfId="0">
      <alignment vertical="center"/>
    </xf>
    <xf numFmtId="49" fontId="1" fillId="0" borderId="0" xfId="0" applyNumberFormat="1" applyFont="1" applyFill="1" applyBorder="1" applyAlignment="1" applyProtection="1">
      <alignment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protection locked="0"/>
    </xf>
    <xf numFmtId="0" fontId="2" fillId="0" borderId="0" xfId="0" applyNumberFormat="1" applyFont="1" applyFill="1" applyAlignment="1" applyProtection="1">
      <alignment vertical="center"/>
      <protection locked="0"/>
    </xf>
    <xf numFmtId="49" fontId="4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  <protection locked="0"/>
    </xf>
    <xf numFmtId="49" fontId="5" fillId="0" borderId="0" xfId="0" applyNumberFormat="1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vertical="center"/>
    </xf>
    <xf numFmtId="49" fontId="6" fillId="0" borderId="0" xfId="0" applyNumberFormat="1" applyFont="1" applyFill="1" applyAlignment="1" applyProtection="1">
      <alignment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shrinkToFit="1"/>
    </xf>
    <xf numFmtId="0" fontId="7" fillId="0" borderId="1" xfId="0" applyNumberFormat="1" applyFont="1" applyFill="1" applyBorder="1" applyAlignment="1" applyProtection="1">
      <alignment horizontal="center" vertical="center" textRotation="255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49" fontId="4" fillId="0" borderId="1" xfId="5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4" fillId="2" borderId="1" xfId="5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49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9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49" applyNumberFormat="1" applyFont="1" applyFill="1" applyBorder="1" applyAlignment="1" applyProtection="1">
      <alignment horizontal="center" vertical="center"/>
    </xf>
    <xf numFmtId="0" fontId="10" fillId="0" borderId="1" xfId="49" applyNumberFormat="1" applyFont="1" applyFill="1" applyBorder="1" applyAlignment="1" applyProtection="1">
      <alignment horizontal="center" vertical="center"/>
    </xf>
    <xf numFmtId="0" fontId="10" fillId="0" borderId="1" xfId="49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7" fillId="0" borderId="1" xfId="0" applyNumberFormat="1" applyFont="1" applyFill="1" applyBorder="1" applyAlignment="1" applyProtection="1">
      <alignment horizontal="right" vertical="center" wrapText="1"/>
    </xf>
    <xf numFmtId="176" fontId="7" fillId="0" borderId="5" xfId="0" applyNumberFormat="1" applyFont="1" applyFill="1" applyBorder="1" applyAlignment="1" applyProtection="1">
      <alignment horizontal="right" vertical="center" wrapText="1"/>
    </xf>
    <xf numFmtId="176" fontId="7" fillId="0" borderId="6" xfId="0" applyNumberFormat="1" applyFont="1" applyFill="1" applyBorder="1" applyAlignment="1" applyProtection="1">
      <alignment horizontal="center" vertical="center" wrapText="1"/>
    </xf>
    <xf numFmtId="176" fontId="11" fillId="0" borderId="7" xfId="0" applyNumberFormat="1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3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7" fillId="0" borderId="5" xfId="49" applyNumberFormat="1" applyFont="1" applyFill="1" applyBorder="1" applyAlignment="1" applyProtection="1">
      <alignment vertical="center" wrapText="1"/>
    </xf>
    <xf numFmtId="176" fontId="7" fillId="0" borderId="7" xfId="0" applyNumberFormat="1" applyFont="1" applyFill="1" applyBorder="1" applyAlignment="1" applyProtection="1">
      <alignment horizontal="right" vertical="center" wrapText="1"/>
    </xf>
    <xf numFmtId="0" fontId="2" fillId="0" borderId="1" xfId="49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  <protection locked="0"/>
    </xf>
    <xf numFmtId="49" fontId="4" fillId="0" borderId="0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7" fillId="0" borderId="1" xfId="0" applyNumberFormat="1" applyFont="1" applyFill="1" applyBorder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right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vertical="center" wrapText="1"/>
    </xf>
    <xf numFmtId="176" fontId="7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 shrinkToFit="1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 applyFill="1" applyBorder="1" applyAlignment="1" applyProtection="1"/>
    <xf numFmtId="0" fontId="5" fillId="0" borderId="0" xfId="0" applyFont="1" applyFill="1" applyAlignment="1" applyProtection="1">
      <alignment vertical="center" wrapText="1"/>
    </xf>
    <xf numFmtId="0" fontId="5" fillId="0" borderId="0" xfId="0" applyFont="1" applyFill="1" applyAlignment="1" applyProtection="1">
      <alignment vertical="center"/>
    </xf>
    <xf numFmtId="0" fontId="15" fillId="0" borderId="14" xfId="0" applyFont="1" applyFill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7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2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0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 wrapText="1"/>
    </xf>
    <xf numFmtId="177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4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Fill="1" applyBorder="1" applyAlignment="1" applyProtection="1">
      <alignment vertical="center" wrapText="1"/>
    </xf>
    <xf numFmtId="10" fontId="2" fillId="0" borderId="4" xfId="0" applyNumberFormat="1" applyFont="1" applyFill="1" applyBorder="1" applyAlignment="1" applyProtection="1">
      <alignment horizontal="center" vertical="center"/>
    </xf>
    <xf numFmtId="10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zoomScale="120" zoomScaleNormal="120" workbookViewId="0">
      <selection activeCell="A13" sqref="A13:K13"/>
    </sheetView>
  </sheetViews>
  <sheetFormatPr defaultColWidth="8" defaultRowHeight="12"/>
  <cols>
    <col min="1" max="1" width="8.775" style="100" customWidth="1"/>
    <col min="2" max="3" width="5.33333333333333" style="100" customWidth="1"/>
    <col min="4" max="7" width="7.33333333333333" style="100" customWidth="1"/>
    <col min="8" max="8" width="9.33333333333333" style="100" customWidth="1"/>
    <col min="9" max="10" width="7.33333333333333" style="100" customWidth="1"/>
    <col min="11" max="11" width="7.66666666666667" style="100" customWidth="1"/>
    <col min="12" max="16384" width="8" style="100"/>
  </cols>
  <sheetData>
    <row r="1" ht="20" customHeight="1" spans="1:11">
      <c r="A1" s="101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ht="27" customHeight="1" spans="1:10">
      <c r="A2" s="103" t="s">
        <v>1</v>
      </c>
      <c r="B2" s="104" t="s">
        <v>2</v>
      </c>
      <c r="C2" s="104"/>
      <c r="D2" s="104" t="s">
        <v>3</v>
      </c>
      <c r="E2" s="104" t="s">
        <v>4</v>
      </c>
      <c r="F2" s="104" t="s">
        <v>5</v>
      </c>
      <c r="G2" s="104" t="s">
        <v>6</v>
      </c>
      <c r="H2" s="104" t="s">
        <v>7</v>
      </c>
      <c r="I2" s="104" t="s">
        <v>8</v>
      </c>
      <c r="J2" s="104" t="s">
        <v>9</v>
      </c>
    </row>
    <row r="3" ht="19" customHeight="1" spans="1:10">
      <c r="A3" s="105" t="s">
        <v>10</v>
      </c>
      <c r="B3" s="39">
        <v>2</v>
      </c>
      <c r="C3" s="39"/>
      <c r="D3" s="106">
        <v>13</v>
      </c>
      <c r="E3" s="106">
        <v>1</v>
      </c>
      <c r="F3" s="39">
        <v>0</v>
      </c>
      <c r="G3" s="107">
        <v>0</v>
      </c>
      <c r="H3" s="106">
        <v>0</v>
      </c>
      <c r="I3" s="39">
        <f>J3-SUM(B3:H3)</f>
        <v>1</v>
      </c>
      <c r="J3" s="39">
        <v>17</v>
      </c>
    </row>
    <row r="4" ht="19" customHeight="1" spans="1:10">
      <c r="A4" s="105" t="s">
        <v>11</v>
      </c>
      <c r="B4" s="106">
        <v>0</v>
      </c>
      <c r="C4" s="106"/>
      <c r="D4" s="106">
        <v>16</v>
      </c>
      <c r="E4" s="39">
        <v>1</v>
      </c>
      <c r="F4" s="39">
        <v>0</v>
      </c>
      <c r="G4" s="107">
        <v>1</v>
      </c>
      <c r="H4" s="106">
        <v>0</v>
      </c>
      <c r="I4" s="39">
        <f t="shared" ref="I4:I10" si="0">J4-SUM(B4:H4)</f>
        <v>1</v>
      </c>
      <c r="J4" s="39">
        <v>19</v>
      </c>
    </row>
    <row r="5" ht="19" customHeight="1" spans="1:10">
      <c r="A5" s="105" t="s">
        <v>12</v>
      </c>
      <c r="B5" s="106">
        <v>0</v>
      </c>
      <c r="C5" s="106"/>
      <c r="D5" s="106">
        <v>16</v>
      </c>
      <c r="E5" s="39">
        <v>1</v>
      </c>
      <c r="F5" s="39">
        <v>0</v>
      </c>
      <c r="G5" s="107">
        <v>1</v>
      </c>
      <c r="H5" s="106">
        <v>0</v>
      </c>
      <c r="I5" s="39">
        <f t="shared" si="0"/>
        <v>1</v>
      </c>
      <c r="J5" s="39">
        <v>19</v>
      </c>
    </row>
    <row r="6" ht="19" customHeight="1" spans="1:10">
      <c r="A6" s="105" t="s">
        <v>13</v>
      </c>
      <c r="B6" s="106">
        <v>0</v>
      </c>
      <c r="C6" s="106"/>
      <c r="D6" s="106">
        <v>16</v>
      </c>
      <c r="E6" s="39">
        <v>1</v>
      </c>
      <c r="F6" s="39">
        <v>0</v>
      </c>
      <c r="G6" s="107">
        <v>1</v>
      </c>
      <c r="H6" s="106">
        <v>0</v>
      </c>
      <c r="I6" s="39">
        <f t="shared" si="0"/>
        <v>1</v>
      </c>
      <c r="J6" s="39">
        <v>19</v>
      </c>
    </row>
    <row r="7" ht="19" customHeight="1" spans="1:10">
      <c r="A7" s="105" t="s">
        <v>14</v>
      </c>
      <c r="B7" s="106">
        <v>0</v>
      </c>
      <c r="C7" s="106"/>
      <c r="D7" s="106">
        <v>16</v>
      </c>
      <c r="E7" s="39">
        <v>1</v>
      </c>
      <c r="F7" s="39">
        <v>0</v>
      </c>
      <c r="G7" s="107">
        <v>1</v>
      </c>
      <c r="H7" s="106">
        <v>0</v>
      </c>
      <c r="I7" s="39">
        <f t="shared" si="0"/>
        <v>1</v>
      </c>
      <c r="J7" s="39">
        <v>19</v>
      </c>
    </row>
    <row r="8" ht="19" customHeight="1" spans="1:10">
      <c r="A8" s="105" t="s">
        <v>15</v>
      </c>
      <c r="B8" s="106">
        <v>0</v>
      </c>
      <c r="C8" s="106"/>
      <c r="D8" s="106">
        <v>16</v>
      </c>
      <c r="E8" s="39">
        <v>1</v>
      </c>
      <c r="F8" s="39">
        <v>0</v>
      </c>
      <c r="G8" s="107">
        <v>1</v>
      </c>
      <c r="H8" s="106">
        <v>0</v>
      </c>
      <c r="I8" s="39">
        <f t="shared" si="0"/>
        <v>1</v>
      </c>
      <c r="J8" s="39">
        <v>19</v>
      </c>
    </row>
    <row r="9" ht="19" customHeight="1" spans="1:10">
      <c r="A9" s="105" t="s">
        <v>16</v>
      </c>
      <c r="B9" s="106">
        <v>0</v>
      </c>
      <c r="C9" s="106"/>
      <c r="D9" s="106">
        <v>16</v>
      </c>
      <c r="E9" s="39">
        <v>1</v>
      </c>
      <c r="F9" s="39">
        <v>0</v>
      </c>
      <c r="G9" s="107">
        <v>1</v>
      </c>
      <c r="H9" s="106">
        <v>0</v>
      </c>
      <c r="I9" s="39">
        <f t="shared" si="0"/>
        <v>1</v>
      </c>
      <c r="J9" s="39">
        <v>19</v>
      </c>
    </row>
    <row r="10" ht="19" customHeight="1" spans="1:10">
      <c r="A10" s="105" t="s">
        <v>17</v>
      </c>
      <c r="B10" s="106">
        <v>0</v>
      </c>
      <c r="C10" s="106"/>
      <c r="D10" s="106">
        <v>0</v>
      </c>
      <c r="E10" s="39">
        <v>0</v>
      </c>
      <c r="F10" s="39">
        <v>12</v>
      </c>
      <c r="G10" s="39">
        <v>0</v>
      </c>
      <c r="H10" s="106">
        <v>12</v>
      </c>
      <c r="I10" s="39">
        <v>0</v>
      </c>
      <c r="J10" s="39">
        <v>19</v>
      </c>
    </row>
    <row r="11" ht="19" customHeight="1" spans="1:10">
      <c r="A11" s="104" t="s">
        <v>18</v>
      </c>
      <c r="B11" s="104">
        <f>SUM(B3:B10)</f>
        <v>2</v>
      </c>
      <c r="C11" s="104"/>
      <c r="D11" s="104">
        <f t="shared" ref="D11:J11" si="1">SUM(D3:D10)</f>
        <v>109</v>
      </c>
      <c r="E11" s="104">
        <f t="shared" si="1"/>
        <v>7</v>
      </c>
      <c r="F11" s="104">
        <f t="shared" si="1"/>
        <v>12</v>
      </c>
      <c r="G11" s="104">
        <f t="shared" si="1"/>
        <v>6</v>
      </c>
      <c r="H11" s="104">
        <f t="shared" si="1"/>
        <v>12</v>
      </c>
      <c r="I11" s="104">
        <f t="shared" si="1"/>
        <v>7</v>
      </c>
      <c r="J11" s="104">
        <f t="shared" si="1"/>
        <v>150</v>
      </c>
    </row>
    <row r="12" ht="19" customHeight="1"/>
    <row r="13" ht="20" customHeight="1" spans="1:11">
      <c r="A13" s="101" t="s">
        <v>19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ht="20" customHeight="1" spans="1:11">
      <c r="A14" s="108" t="s">
        <v>20</v>
      </c>
      <c r="B14" s="109"/>
      <c r="C14" s="110"/>
      <c r="D14" s="105" t="s">
        <v>21</v>
      </c>
      <c r="E14" s="105"/>
      <c r="F14" s="105" t="s">
        <v>22</v>
      </c>
      <c r="G14" s="105"/>
      <c r="H14" s="105" t="s">
        <v>23</v>
      </c>
      <c r="I14" s="105"/>
      <c r="J14" s="105" t="s">
        <v>22</v>
      </c>
      <c r="K14" s="105"/>
    </row>
    <row r="15" ht="26" customHeight="1" spans="1:11">
      <c r="A15" s="111" t="s">
        <v>24</v>
      </c>
      <c r="B15" s="112" t="s">
        <v>25</v>
      </c>
      <c r="C15" s="104" t="s">
        <v>26</v>
      </c>
      <c r="D15" s="113">
        <f>表3!H45/表3!F45*E15</f>
        <v>54.3175182481752</v>
      </c>
      <c r="E15" s="114">
        <f>表3!M45</f>
        <v>66</v>
      </c>
      <c r="F15" s="115">
        <f>D15/E29</f>
        <v>0.31951481322456</v>
      </c>
      <c r="G15" s="116">
        <f>E15/E29</f>
        <v>0.388235294117647</v>
      </c>
      <c r="H15" s="117">
        <f>表3!H45</f>
        <v>902</v>
      </c>
      <c r="I15" s="127">
        <f>表3!F45</f>
        <v>1096</v>
      </c>
      <c r="J15" s="115">
        <f>H15/I29</f>
        <v>0.326811594202899</v>
      </c>
      <c r="K15" s="116">
        <f>I15/I29</f>
        <v>0.397101449275362</v>
      </c>
    </row>
    <row r="16" ht="26" customHeight="1" spans="1:11">
      <c r="A16" s="118"/>
      <c r="B16" s="119"/>
      <c r="C16" s="104" t="s">
        <v>27</v>
      </c>
      <c r="D16" s="113">
        <f t="shared" ref="D16:D20" si="2">E15-D15</f>
        <v>11.6824817518248</v>
      </c>
      <c r="E16" s="120"/>
      <c r="F16" s="121">
        <f t="shared" ref="F16:F20" si="3">G15-F15</f>
        <v>0.0687204808930872</v>
      </c>
      <c r="G16" s="122"/>
      <c r="H16" s="117">
        <f t="shared" ref="H16:H20" si="4">I15-H15</f>
        <v>194</v>
      </c>
      <c r="I16" s="128"/>
      <c r="J16" s="121">
        <f t="shared" ref="J16:J20" si="5">K15-J15</f>
        <v>0.0702898550724638</v>
      </c>
      <c r="K16" s="122"/>
    </row>
    <row r="17" ht="26" customHeight="1" spans="1:11">
      <c r="A17" s="118"/>
      <c r="B17" s="112" t="s">
        <v>28</v>
      </c>
      <c r="C17" s="104" t="s">
        <v>26</v>
      </c>
      <c r="D17" s="113">
        <f>表3!H60/表3!F60*E17</f>
        <v>16</v>
      </c>
      <c r="E17" s="114">
        <f>表3!M60</f>
        <v>16</v>
      </c>
      <c r="F17" s="115">
        <f>D17/E29</f>
        <v>0.0941176470588235</v>
      </c>
      <c r="G17" s="116">
        <f>E17/E29</f>
        <v>0.0941176470588235</v>
      </c>
      <c r="H17" s="117">
        <f>表3!H60</f>
        <v>256</v>
      </c>
      <c r="I17" s="127">
        <f>表3!F60</f>
        <v>256</v>
      </c>
      <c r="J17" s="115">
        <f>H17/I29</f>
        <v>0.0927536231884058</v>
      </c>
      <c r="K17" s="116">
        <f>I17/I29</f>
        <v>0.0927536231884058</v>
      </c>
    </row>
    <row r="18" ht="26" customHeight="1" spans="1:11">
      <c r="A18" s="118"/>
      <c r="B18" s="119"/>
      <c r="C18" s="104" t="s">
        <v>27</v>
      </c>
      <c r="D18" s="113">
        <f t="shared" si="2"/>
        <v>0</v>
      </c>
      <c r="E18" s="120"/>
      <c r="F18" s="121">
        <f t="shared" si="3"/>
        <v>0</v>
      </c>
      <c r="G18" s="122"/>
      <c r="H18" s="117">
        <f t="shared" si="4"/>
        <v>0</v>
      </c>
      <c r="I18" s="128"/>
      <c r="J18" s="121">
        <f t="shared" si="5"/>
        <v>0</v>
      </c>
      <c r="K18" s="122"/>
    </row>
    <row r="19" ht="26" customHeight="1" spans="1:11">
      <c r="A19" s="118"/>
      <c r="B19" s="112" t="s">
        <v>29</v>
      </c>
      <c r="C19" s="104" t="s">
        <v>26</v>
      </c>
      <c r="D19" s="113">
        <f>表3!H70/表3!F70*E19</f>
        <v>27.5</v>
      </c>
      <c r="E19" s="114">
        <f>表3!M70</f>
        <v>28</v>
      </c>
      <c r="F19" s="115">
        <f>D19/E29</f>
        <v>0.161764705882353</v>
      </c>
      <c r="G19" s="116">
        <f>E19/E29</f>
        <v>0.164705882352941</v>
      </c>
      <c r="H19" s="117">
        <f>表3!H70</f>
        <v>440</v>
      </c>
      <c r="I19" s="127">
        <f>表3!F70</f>
        <v>448</v>
      </c>
      <c r="J19" s="115">
        <f>H19/I29</f>
        <v>0.159420289855072</v>
      </c>
      <c r="K19" s="116">
        <f>I19/I29</f>
        <v>0.16231884057971</v>
      </c>
    </row>
    <row r="20" ht="26" customHeight="1" spans="1:11">
      <c r="A20" s="118"/>
      <c r="B20" s="119"/>
      <c r="C20" s="104" t="s">
        <v>27</v>
      </c>
      <c r="D20" s="113">
        <f t="shared" si="2"/>
        <v>0.5</v>
      </c>
      <c r="E20" s="120"/>
      <c r="F20" s="121">
        <f t="shared" si="3"/>
        <v>0.00294117647058822</v>
      </c>
      <c r="G20" s="122"/>
      <c r="H20" s="117">
        <f t="shared" si="4"/>
        <v>8</v>
      </c>
      <c r="I20" s="128"/>
      <c r="J20" s="121">
        <f t="shared" si="5"/>
        <v>0.00289855072463768</v>
      </c>
      <c r="K20" s="122"/>
    </row>
    <row r="21" ht="26" customHeight="1" spans="1:11">
      <c r="A21" s="118"/>
      <c r="B21" s="104" t="s">
        <v>30</v>
      </c>
      <c r="C21" s="104"/>
      <c r="D21" s="113">
        <f>表3!M103</f>
        <v>10</v>
      </c>
      <c r="E21" s="113"/>
      <c r="F21" s="121">
        <f>D21/E29</f>
        <v>0.0588235294117647</v>
      </c>
      <c r="G21" s="123"/>
      <c r="H21" s="94">
        <f t="shared" ref="H21:H23" si="6">D21*16</f>
        <v>160</v>
      </c>
      <c r="I21" s="129"/>
      <c r="J21" s="121">
        <f>H21/I29</f>
        <v>0.0579710144927536</v>
      </c>
      <c r="K21" s="123"/>
    </row>
    <row r="22" ht="26" customHeight="1" spans="1:11">
      <c r="A22" s="118"/>
      <c r="B22" s="104" t="s">
        <v>31</v>
      </c>
      <c r="C22" s="104"/>
      <c r="D22" s="113">
        <f>表3!M112</f>
        <v>13</v>
      </c>
      <c r="E22" s="113"/>
      <c r="F22" s="121">
        <f>D22/E29</f>
        <v>0.0764705882352941</v>
      </c>
      <c r="G22" s="123"/>
      <c r="H22" s="94">
        <f t="shared" si="6"/>
        <v>208</v>
      </c>
      <c r="I22" s="129"/>
      <c r="J22" s="121">
        <f>H22/I29</f>
        <v>0.0753623188405797</v>
      </c>
      <c r="K22" s="123"/>
    </row>
    <row r="23" ht="26" customHeight="1" spans="1:11">
      <c r="A23" s="111" t="s">
        <v>32</v>
      </c>
      <c r="B23" s="112" t="s">
        <v>33</v>
      </c>
      <c r="C23" s="104" t="s">
        <v>26</v>
      </c>
      <c r="D23" s="113">
        <f>表3!H54/表3!F54*E23</f>
        <v>7</v>
      </c>
      <c r="E23" s="114">
        <f>表3!M54</f>
        <v>7</v>
      </c>
      <c r="F23" s="124">
        <f>D23/E29</f>
        <v>0.0411764705882353</v>
      </c>
      <c r="G23" s="125">
        <f>E23/E29</f>
        <v>0.0411764705882353</v>
      </c>
      <c r="H23" s="126">
        <f t="shared" si="6"/>
        <v>112</v>
      </c>
      <c r="I23" s="130">
        <f t="shared" ref="I23:I27" si="7">E23*16</f>
        <v>112</v>
      </c>
      <c r="J23" s="124">
        <f>H23/I29</f>
        <v>0.0405797101449275</v>
      </c>
      <c r="K23" s="125">
        <f>I23/I29</f>
        <v>0.0405797101449275</v>
      </c>
    </row>
    <row r="24" ht="26" customHeight="1" spans="1:11">
      <c r="A24" s="118"/>
      <c r="B24" s="119"/>
      <c r="C24" s="104" t="s">
        <v>27</v>
      </c>
      <c r="D24" s="113">
        <f>E23-D23</f>
        <v>0</v>
      </c>
      <c r="E24" s="120"/>
      <c r="F24" s="121">
        <f t="shared" ref="F24:F28" si="8">G23-F23</f>
        <v>0</v>
      </c>
      <c r="G24" s="122"/>
      <c r="H24" s="117">
        <f t="shared" ref="H24:H28" si="9">I23-H23</f>
        <v>0</v>
      </c>
      <c r="I24" s="128"/>
      <c r="J24" s="121">
        <f t="shared" ref="J24:J28" si="10">K23-J23</f>
        <v>0</v>
      </c>
      <c r="K24" s="122"/>
    </row>
    <row r="25" ht="26" customHeight="1" spans="1:11">
      <c r="A25" s="118"/>
      <c r="B25" s="112" t="s">
        <v>34</v>
      </c>
      <c r="C25" s="104" t="s">
        <v>26</v>
      </c>
      <c r="D25" s="113">
        <f>表3!H77/表3!F77*E25</f>
        <v>7.5</v>
      </c>
      <c r="E25" s="114">
        <f>表3!M77</f>
        <v>8</v>
      </c>
      <c r="F25" s="115">
        <f>D25/E29</f>
        <v>0.0441176470588235</v>
      </c>
      <c r="G25" s="116">
        <f>E25/E29</f>
        <v>0.0470588235294118</v>
      </c>
      <c r="H25" s="126">
        <f>D25*16</f>
        <v>120</v>
      </c>
      <c r="I25" s="130">
        <f t="shared" si="7"/>
        <v>128</v>
      </c>
      <c r="J25" s="115">
        <f>H25/I29</f>
        <v>0.0434782608695652</v>
      </c>
      <c r="K25" s="116">
        <f>I25/I29</f>
        <v>0.0463768115942029</v>
      </c>
    </row>
    <row r="26" ht="26" customHeight="1" spans="1:11">
      <c r="A26" s="118"/>
      <c r="B26" s="119"/>
      <c r="C26" s="104" t="s">
        <v>27</v>
      </c>
      <c r="D26" s="113">
        <f>E25-D25</f>
        <v>0.5</v>
      </c>
      <c r="E26" s="120"/>
      <c r="F26" s="121">
        <f t="shared" si="8"/>
        <v>0.00294117647058823</v>
      </c>
      <c r="G26" s="122"/>
      <c r="H26" s="117">
        <f t="shared" si="9"/>
        <v>8</v>
      </c>
      <c r="I26" s="128"/>
      <c r="J26" s="121">
        <f t="shared" si="10"/>
        <v>0.00289855072463768</v>
      </c>
      <c r="K26" s="122"/>
    </row>
    <row r="27" ht="26" customHeight="1" spans="1:11">
      <c r="A27" s="118"/>
      <c r="B27" s="112" t="s">
        <v>35</v>
      </c>
      <c r="C27" s="104" t="s">
        <v>26</v>
      </c>
      <c r="D27" s="113">
        <f>表3!H97/表3!F97*E27</f>
        <v>13.4905660377358</v>
      </c>
      <c r="E27" s="114">
        <f>表3!M97</f>
        <v>22</v>
      </c>
      <c r="F27" s="115">
        <f>D27/E29</f>
        <v>0.0793562708102109</v>
      </c>
      <c r="G27" s="116">
        <f>E27/E29</f>
        <v>0.129411764705882</v>
      </c>
      <c r="H27" s="126">
        <f>D27*16</f>
        <v>215.849056603774</v>
      </c>
      <c r="I27" s="130">
        <f t="shared" si="7"/>
        <v>352</v>
      </c>
      <c r="J27" s="115">
        <f>H27/I29</f>
        <v>0.0782061799289035</v>
      </c>
      <c r="K27" s="116">
        <f>I27/I29</f>
        <v>0.127536231884058</v>
      </c>
    </row>
    <row r="28" ht="26" customHeight="1" spans="1:11">
      <c r="A28" s="118"/>
      <c r="B28" s="119"/>
      <c r="C28" s="104" t="s">
        <v>27</v>
      </c>
      <c r="D28" s="113">
        <f>E27-D27</f>
        <v>8.50943396226415</v>
      </c>
      <c r="E28" s="120"/>
      <c r="F28" s="121">
        <f t="shared" si="8"/>
        <v>0.0500554938956715</v>
      </c>
      <c r="G28" s="122"/>
      <c r="H28" s="117">
        <f t="shared" si="9"/>
        <v>136.150943396226</v>
      </c>
      <c r="I28" s="128"/>
      <c r="J28" s="121">
        <f t="shared" si="10"/>
        <v>0.0493300519551545</v>
      </c>
      <c r="K28" s="122"/>
    </row>
    <row r="29" ht="26" customHeight="1" spans="1:11">
      <c r="A29" s="105" t="s">
        <v>36</v>
      </c>
      <c r="B29" s="105"/>
      <c r="C29" s="104" t="s">
        <v>37</v>
      </c>
      <c r="D29" s="113">
        <f>D15+D17+D19+D23+D25+D27</f>
        <v>125.808084285911</v>
      </c>
      <c r="E29" s="114">
        <f>E15+E17+E19+D21+D22+E23+E25+E27</f>
        <v>170</v>
      </c>
      <c r="F29" s="115">
        <f>F15+F17+F19+F23+F25+F27</f>
        <v>0.740047554623006</v>
      </c>
      <c r="G29" s="116">
        <f>G15+G17+G19+F21+F22+G23+G25+G27</f>
        <v>1</v>
      </c>
      <c r="H29" s="126">
        <f>H15+H17+H19+H23+H25+H27</f>
        <v>2045.84905660377</v>
      </c>
      <c r="I29" s="130">
        <f>I15+I17+I19+H21+H22+I23+I25+I27</f>
        <v>2760</v>
      </c>
      <c r="J29" s="115">
        <f>J15+J17+J19+J23+J25+J27</f>
        <v>0.741249658189773</v>
      </c>
      <c r="K29" s="116">
        <f>K15+K17+K19+J21+J22+K23+K25+K27</f>
        <v>1</v>
      </c>
    </row>
    <row r="30" ht="26" customHeight="1" spans="1:11">
      <c r="A30" s="105"/>
      <c r="B30" s="105"/>
      <c r="C30" s="104" t="s">
        <v>38</v>
      </c>
      <c r="D30" s="113">
        <f>E29-D29</f>
        <v>44.191915714089</v>
      </c>
      <c r="E30" s="120"/>
      <c r="F30" s="121">
        <f>G29-F29</f>
        <v>0.259952445376994</v>
      </c>
      <c r="G30" s="122"/>
      <c r="H30" s="126">
        <f>I29-H29</f>
        <v>714.150943396226</v>
      </c>
      <c r="I30" s="128"/>
      <c r="J30" s="121">
        <f>K29-J29</f>
        <v>0.258750341810227</v>
      </c>
      <c r="K30" s="122"/>
    </row>
  </sheetData>
  <mergeCells count="64">
    <mergeCell ref="A1:K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A13:K13"/>
    <mergeCell ref="A14:C14"/>
    <mergeCell ref="D14:E14"/>
    <mergeCell ref="F14:G14"/>
    <mergeCell ref="H14:I14"/>
    <mergeCell ref="J14:K14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A15:A22"/>
    <mergeCell ref="A23:A28"/>
    <mergeCell ref="B15:B16"/>
    <mergeCell ref="B17:B18"/>
    <mergeCell ref="B19:B20"/>
    <mergeCell ref="B23:B24"/>
    <mergeCell ref="B25:B26"/>
    <mergeCell ref="B27:B28"/>
    <mergeCell ref="E15:E16"/>
    <mergeCell ref="E17:E18"/>
    <mergeCell ref="E19:E20"/>
    <mergeCell ref="E23:E24"/>
    <mergeCell ref="E25:E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I15:I16"/>
    <mergeCell ref="I17:I18"/>
    <mergeCell ref="I19:I20"/>
    <mergeCell ref="I23:I24"/>
    <mergeCell ref="I25:I26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A29:B30"/>
  </mergeCell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tabSelected="1" zoomScale="130" zoomScaleNormal="130" topLeftCell="A99" workbookViewId="0">
      <selection activeCell="F106" sqref="F106"/>
    </sheetView>
  </sheetViews>
  <sheetFormatPr defaultColWidth="8" defaultRowHeight="12"/>
  <cols>
    <col min="1" max="2" width="4.33333333333333" style="2" customWidth="1"/>
    <col min="3" max="3" width="9.10833333333333" style="6" customWidth="1"/>
    <col min="4" max="4" width="18.775" style="7" customWidth="1"/>
    <col min="5" max="5" width="4" style="8" customWidth="1"/>
    <col min="6" max="7" width="4.55833333333333" style="2" customWidth="1"/>
    <col min="8" max="9" width="4.55833333333333" style="8" customWidth="1"/>
    <col min="10" max="10" width="4" style="8" customWidth="1"/>
    <col min="11" max="11" width="4" style="9" customWidth="1"/>
    <col min="12" max="12" width="4.55833333333333" style="2" customWidth="1"/>
    <col min="13" max="13" width="4" style="2" customWidth="1"/>
    <col min="14" max="14" width="7.33333333333333" style="2" customWidth="1"/>
    <col min="15" max="16384" width="8" style="10"/>
  </cols>
  <sheetData>
    <row r="1" s="1" customFormat="1" ht="25" customHeight="1" spans="1:14">
      <c r="A1" s="11" t="s">
        <v>39</v>
      </c>
      <c r="B1" s="12"/>
      <c r="C1" s="13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="2" customFormat="1" ht="21" customHeight="1" spans="1:14">
      <c r="A2" s="14" t="s">
        <v>20</v>
      </c>
      <c r="B2" s="14"/>
      <c r="C2" s="14" t="s">
        <v>40</v>
      </c>
      <c r="D2" s="15" t="s">
        <v>41</v>
      </c>
      <c r="E2" s="16" t="s">
        <v>21</v>
      </c>
      <c r="F2" s="14" t="s">
        <v>42</v>
      </c>
      <c r="G2" s="14" t="s">
        <v>43</v>
      </c>
      <c r="H2" s="17" t="s">
        <v>44</v>
      </c>
      <c r="I2" s="17"/>
      <c r="J2" s="16" t="s">
        <v>45</v>
      </c>
      <c r="K2" s="16" t="s">
        <v>46</v>
      </c>
      <c r="L2" s="14" t="s">
        <v>47</v>
      </c>
      <c r="M2" s="16" t="s">
        <v>48</v>
      </c>
      <c r="N2" s="14" t="s">
        <v>49</v>
      </c>
    </row>
    <row r="3" s="2" customFormat="1" ht="30" customHeight="1" spans="1:14">
      <c r="A3" s="14"/>
      <c r="B3" s="14"/>
      <c r="C3" s="18"/>
      <c r="D3" s="15"/>
      <c r="E3" s="16"/>
      <c r="F3" s="14"/>
      <c r="G3" s="14"/>
      <c r="H3" s="17" t="s">
        <v>50</v>
      </c>
      <c r="I3" s="17" t="s">
        <v>51</v>
      </c>
      <c r="J3" s="16"/>
      <c r="K3" s="16"/>
      <c r="L3" s="14"/>
      <c r="M3" s="16"/>
      <c r="N3" s="14"/>
    </row>
    <row r="4" s="3" customFormat="1" ht="21" customHeight="1" spans="1:14">
      <c r="A4" s="19" t="s">
        <v>25</v>
      </c>
      <c r="B4" s="17" t="s">
        <v>52</v>
      </c>
      <c r="C4" s="20" t="s">
        <v>53</v>
      </c>
      <c r="D4" s="21" t="s">
        <v>54</v>
      </c>
      <c r="E4" s="22">
        <v>1</v>
      </c>
      <c r="F4" s="22">
        <f t="shared" ref="F4:F10" si="0">SUM(H4:I4)</f>
        <v>16</v>
      </c>
      <c r="G4" s="22" t="s">
        <v>55</v>
      </c>
      <c r="H4" s="22">
        <v>16</v>
      </c>
      <c r="I4" s="22">
        <v>0</v>
      </c>
      <c r="J4" s="22">
        <v>8</v>
      </c>
      <c r="K4" s="22">
        <f t="shared" ref="K4:K10" si="1">F4/J4</f>
        <v>2</v>
      </c>
      <c r="L4" s="22">
        <v>1</v>
      </c>
      <c r="M4" s="22" t="s">
        <v>56</v>
      </c>
      <c r="N4" s="52"/>
    </row>
    <row r="5" s="3" customFormat="1" ht="21" customHeight="1" spans="1:14">
      <c r="A5" s="23"/>
      <c r="B5" s="17"/>
      <c r="C5" s="20" t="s">
        <v>57</v>
      </c>
      <c r="D5" s="21" t="s">
        <v>58</v>
      </c>
      <c r="E5" s="22">
        <v>1</v>
      </c>
      <c r="F5" s="22">
        <f t="shared" si="0"/>
        <v>16</v>
      </c>
      <c r="G5" s="22" t="s">
        <v>55</v>
      </c>
      <c r="H5" s="22">
        <v>16</v>
      </c>
      <c r="I5" s="22">
        <v>0</v>
      </c>
      <c r="J5" s="22">
        <v>8</v>
      </c>
      <c r="K5" s="22">
        <f t="shared" si="1"/>
        <v>2</v>
      </c>
      <c r="L5" s="22">
        <v>2</v>
      </c>
      <c r="M5" s="22" t="s">
        <v>56</v>
      </c>
      <c r="N5" s="52"/>
    </row>
    <row r="6" s="3" customFormat="1" ht="21" customHeight="1" spans="1:14">
      <c r="A6" s="23"/>
      <c r="B6" s="17"/>
      <c r="C6" s="24" t="s">
        <v>59</v>
      </c>
      <c r="D6" s="25" t="s">
        <v>60</v>
      </c>
      <c r="E6" s="26">
        <v>1</v>
      </c>
      <c r="F6" s="22">
        <f t="shared" si="0"/>
        <v>16</v>
      </c>
      <c r="G6" s="22" t="s">
        <v>55</v>
      </c>
      <c r="H6" s="26">
        <v>16</v>
      </c>
      <c r="I6" s="26">
        <v>0</v>
      </c>
      <c r="J6" s="40">
        <v>8</v>
      </c>
      <c r="K6" s="22">
        <f t="shared" si="1"/>
        <v>2</v>
      </c>
      <c r="L6" s="21">
        <v>2</v>
      </c>
      <c r="M6" s="53" t="s">
        <v>56</v>
      </c>
      <c r="N6" s="52"/>
    </row>
    <row r="7" s="3" customFormat="1" ht="21" customHeight="1" spans="1:14">
      <c r="A7" s="23"/>
      <c r="B7" s="17"/>
      <c r="C7" s="20" t="s">
        <v>61</v>
      </c>
      <c r="D7" s="21" t="s">
        <v>62</v>
      </c>
      <c r="E7" s="22">
        <v>3</v>
      </c>
      <c r="F7" s="22">
        <f t="shared" si="0"/>
        <v>48</v>
      </c>
      <c r="G7" s="22" t="s">
        <v>55</v>
      </c>
      <c r="H7" s="22">
        <v>32</v>
      </c>
      <c r="I7" s="22">
        <v>16</v>
      </c>
      <c r="J7" s="22">
        <v>16</v>
      </c>
      <c r="K7" s="22">
        <f t="shared" si="1"/>
        <v>3</v>
      </c>
      <c r="L7" s="22">
        <v>1</v>
      </c>
      <c r="M7" s="22" t="s">
        <v>4</v>
      </c>
      <c r="N7" s="52"/>
    </row>
    <row r="8" s="3" customFormat="1" ht="21" customHeight="1" spans="1:14">
      <c r="A8" s="23"/>
      <c r="B8" s="17"/>
      <c r="C8" s="20" t="s">
        <v>63</v>
      </c>
      <c r="D8" s="21" t="s">
        <v>64</v>
      </c>
      <c r="E8" s="22">
        <v>3</v>
      </c>
      <c r="F8" s="22">
        <f t="shared" si="0"/>
        <v>48</v>
      </c>
      <c r="G8" s="22" t="s">
        <v>55</v>
      </c>
      <c r="H8" s="22">
        <v>48</v>
      </c>
      <c r="I8" s="22">
        <v>0</v>
      </c>
      <c r="J8" s="22">
        <v>16</v>
      </c>
      <c r="K8" s="22">
        <f t="shared" si="1"/>
        <v>3</v>
      </c>
      <c r="L8" s="22">
        <v>2</v>
      </c>
      <c r="M8" s="22" t="s">
        <v>56</v>
      </c>
      <c r="N8" s="52"/>
    </row>
    <row r="9" s="3" customFormat="1" ht="21" customHeight="1" spans="1:14">
      <c r="A9" s="23"/>
      <c r="B9" s="17"/>
      <c r="C9" s="20" t="s">
        <v>65</v>
      </c>
      <c r="D9" s="21" t="s">
        <v>66</v>
      </c>
      <c r="E9" s="22">
        <v>3</v>
      </c>
      <c r="F9" s="22">
        <f t="shared" si="0"/>
        <v>48</v>
      </c>
      <c r="G9" s="22" t="s">
        <v>55</v>
      </c>
      <c r="H9" s="22">
        <v>32</v>
      </c>
      <c r="I9" s="22">
        <v>16</v>
      </c>
      <c r="J9" s="22">
        <v>16</v>
      </c>
      <c r="K9" s="22">
        <f t="shared" si="1"/>
        <v>3</v>
      </c>
      <c r="L9" s="22">
        <v>2</v>
      </c>
      <c r="M9" s="22" t="s">
        <v>4</v>
      </c>
      <c r="N9" s="52"/>
    </row>
    <row r="10" s="3" customFormat="1" ht="30" customHeight="1" spans="1:14">
      <c r="A10" s="23"/>
      <c r="B10" s="17"/>
      <c r="C10" s="20" t="s">
        <v>67</v>
      </c>
      <c r="D10" s="21" t="s">
        <v>68</v>
      </c>
      <c r="E10" s="22">
        <v>3</v>
      </c>
      <c r="F10" s="22">
        <f t="shared" si="0"/>
        <v>48</v>
      </c>
      <c r="G10" s="22" t="s">
        <v>55</v>
      </c>
      <c r="H10" s="22">
        <v>48</v>
      </c>
      <c r="I10" s="22">
        <v>0</v>
      </c>
      <c r="J10" s="22">
        <v>16</v>
      </c>
      <c r="K10" s="22">
        <f t="shared" si="1"/>
        <v>3</v>
      </c>
      <c r="L10" s="22">
        <v>3</v>
      </c>
      <c r="M10" s="22" t="s">
        <v>4</v>
      </c>
      <c r="N10" s="52"/>
    </row>
    <row r="11" s="3" customFormat="1" ht="30" customHeight="1" spans="1:14">
      <c r="A11" s="23"/>
      <c r="B11" s="17"/>
      <c r="C11" s="20" t="s">
        <v>69</v>
      </c>
      <c r="D11" s="21" t="s">
        <v>70</v>
      </c>
      <c r="E11" s="22">
        <v>3</v>
      </c>
      <c r="F11" s="22">
        <f>SUM(H11:I11)</f>
        <v>48</v>
      </c>
      <c r="G11" s="22" t="s">
        <v>55</v>
      </c>
      <c r="H11" s="22">
        <v>48</v>
      </c>
      <c r="I11" s="22">
        <v>0</v>
      </c>
      <c r="J11" s="22">
        <v>16</v>
      </c>
      <c r="K11" s="22">
        <f>F11/J11</f>
        <v>3</v>
      </c>
      <c r="L11" s="22">
        <v>4</v>
      </c>
      <c r="M11" s="22" t="s">
        <v>56</v>
      </c>
      <c r="N11" s="52"/>
    </row>
    <row r="12" s="3" customFormat="1" ht="30" customHeight="1" spans="1:14">
      <c r="A12" s="23"/>
      <c r="B12" s="17"/>
      <c r="C12" s="27" t="s">
        <v>71</v>
      </c>
      <c r="D12" s="28" t="s">
        <v>72</v>
      </c>
      <c r="E12" s="29">
        <v>1</v>
      </c>
      <c r="F12" s="29">
        <f>SUM(H12:I12)</f>
        <v>16</v>
      </c>
      <c r="G12" s="29" t="s">
        <v>55</v>
      </c>
      <c r="H12" s="30">
        <v>16</v>
      </c>
      <c r="I12" s="30">
        <v>0</v>
      </c>
      <c r="J12" s="54">
        <v>8</v>
      </c>
      <c r="K12" s="29">
        <f>F12/J12</f>
        <v>2</v>
      </c>
      <c r="L12" s="29">
        <v>5</v>
      </c>
      <c r="M12" s="55" t="s">
        <v>56</v>
      </c>
      <c r="N12" s="56"/>
    </row>
    <row r="13" s="3" customFormat="1" ht="22" customHeight="1" spans="1:14">
      <c r="A13" s="23"/>
      <c r="B13" s="17"/>
      <c r="C13" s="20" t="s">
        <v>73</v>
      </c>
      <c r="D13" s="21" t="s">
        <v>74</v>
      </c>
      <c r="E13" s="22">
        <v>0.3</v>
      </c>
      <c r="F13" s="22">
        <f t="shared" ref="F13:F19" si="2">SUM(H13:I13)</f>
        <v>8</v>
      </c>
      <c r="G13" s="22" t="s">
        <v>55</v>
      </c>
      <c r="H13" s="22">
        <v>8</v>
      </c>
      <c r="I13" s="22">
        <v>0</v>
      </c>
      <c r="J13" s="22">
        <v>4</v>
      </c>
      <c r="K13" s="22">
        <f t="shared" ref="K13:K19" si="3">F13/J13</f>
        <v>2</v>
      </c>
      <c r="L13" s="22">
        <v>1</v>
      </c>
      <c r="M13" s="22" t="s">
        <v>56</v>
      </c>
      <c r="N13" s="52"/>
    </row>
    <row r="14" s="3" customFormat="1" ht="22" customHeight="1" spans="1:14">
      <c r="A14" s="23"/>
      <c r="B14" s="17"/>
      <c r="C14" s="20" t="s">
        <v>75</v>
      </c>
      <c r="D14" s="21" t="s">
        <v>76</v>
      </c>
      <c r="E14" s="22">
        <v>0.3</v>
      </c>
      <c r="F14" s="22">
        <f t="shared" si="2"/>
        <v>8</v>
      </c>
      <c r="G14" s="22" t="s">
        <v>55</v>
      </c>
      <c r="H14" s="22">
        <v>8</v>
      </c>
      <c r="I14" s="22">
        <v>0</v>
      </c>
      <c r="J14" s="22">
        <v>4</v>
      </c>
      <c r="K14" s="22">
        <f t="shared" si="3"/>
        <v>2</v>
      </c>
      <c r="L14" s="22">
        <v>2</v>
      </c>
      <c r="M14" s="22" t="s">
        <v>56</v>
      </c>
      <c r="N14" s="52"/>
    </row>
    <row r="15" s="3" customFormat="1" ht="22" customHeight="1" spans="1:14">
      <c r="A15" s="23"/>
      <c r="B15" s="17"/>
      <c r="C15" s="20" t="s">
        <v>77</v>
      </c>
      <c r="D15" s="21" t="s">
        <v>78</v>
      </c>
      <c r="E15" s="22">
        <v>0.3</v>
      </c>
      <c r="F15" s="22">
        <f t="shared" si="2"/>
        <v>8</v>
      </c>
      <c r="G15" s="22" t="s">
        <v>55</v>
      </c>
      <c r="H15" s="22">
        <v>8</v>
      </c>
      <c r="I15" s="22">
        <v>0</v>
      </c>
      <c r="J15" s="22">
        <v>4</v>
      </c>
      <c r="K15" s="22">
        <f t="shared" si="3"/>
        <v>2</v>
      </c>
      <c r="L15" s="22">
        <v>3</v>
      </c>
      <c r="M15" s="22" t="s">
        <v>56</v>
      </c>
      <c r="N15" s="52"/>
    </row>
    <row r="16" s="3" customFormat="1" ht="22" customHeight="1" spans="1:14">
      <c r="A16" s="23"/>
      <c r="B16" s="17"/>
      <c r="C16" s="20" t="s">
        <v>79</v>
      </c>
      <c r="D16" s="21" t="s">
        <v>80</v>
      </c>
      <c r="E16" s="22">
        <v>0.3</v>
      </c>
      <c r="F16" s="22">
        <f t="shared" si="2"/>
        <v>8</v>
      </c>
      <c r="G16" s="22" t="s">
        <v>55</v>
      </c>
      <c r="H16" s="22">
        <v>8</v>
      </c>
      <c r="I16" s="22">
        <v>0</v>
      </c>
      <c r="J16" s="22">
        <v>4</v>
      </c>
      <c r="K16" s="22">
        <f t="shared" si="3"/>
        <v>2</v>
      </c>
      <c r="L16" s="22">
        <v>4</v>
      </c>
      <c r="M16" s="22" t="s">
        <v>56</v>
      </c>
      <c r="N16" s="52"/>
    </row>
    <row r="17" s="3" customFormat="1" ht="22" customHeight="1" spans="1:14">
      <c r="A17" s="23"/>
      <c r="B17" s="17"/>
      <c r="C17" s="31">
        <v>503071465</v>
      </c>
      <c r="D17" s="21" t="s">
        <v>81</v>
      </c>
      <c r="E17" s="22">
        <v>0.3</v>
      </c>
      <c r="F17" s="22">
        <f t="shared" si="2"/>
        <v>8</v>
      </c>
      <c r="G17" s="22" t="s">
        <v>55</v>
      </c>
      <c r="H17" s="22">
        <v>8</v>
      </c>
      <c r="I17" s="22">
        <v>0</v>
      </c>
      <c r="J17" s="22">
        <v>4</v>
      </c>
      <c r="K17" s="22">
        <f t="shared" si="3"/>
        <v>2</v>
      </c>
      <c r="L17" s="22">
        <v>5</v>
      </c>
      <c r="M17" s="22" t="s">
        <v>56</v>
      </c>
      <c r="N17" s="57"/>
    </row>
    <row r="18" s="3" customFormat="1" ht="22" customHeight="1" spans="1:14">
      <c r="A18" s="23"/>
      <c r="B18" s="17"/>
      <c r="C18" s="31">
        <v>503071466</v>
      </c>
      <c r="D18" s="21" t="s">
        <v>82</v>
      </c>
      <c r="E18" s="22">
        <v>0.3</v>
      </c>
      <c r="F18" s="22">
        <f t="shared" si="2"/>
        <v>8</v>
      </c>
      <c r="G18" s="22" t="s">
        <v>55</v>
      </c>
      <c r="H18" s="22">
        <v>8</v>
      </c>
      <c r="I18" s="22">
        <v>0</v>
      </c>
      <c r="J18" s="22">
        <v>4</v>
      </c>
      <c r="K18" s="22">
        <f t="shared" si="3"/>
        <v>2</v>
      </c>
      <c r="L18" s="22">
        <v>6</v>
      </c>
      <c r="M18" s="22" t="s">
        <v>56</v>
      </c>
      <c r="N18" s="57"/>
    </row>
    <row r="19" s="3" customFormat="1" ht="22" customHeight="1" spans="1:14">
      <c r="A19" s="23"/>
      <c r="B19" s="17"/>
      <c r="C19" s="31">
        <v>503071467</v>
      </c>
      <c r="D19" s="21" t="s">
        <v>83</v>
      </c>
      <c r="E19" s="22">
        <v>0.2</v>
      </c>
      <c r="F19" s="22">
        <f t="shared" si="2"/>
        <v>8</v>
      </c>
      <c r="G19" s="22" t="s">
        <v>55</v>
      </c>
      <c r="H19" s="22">
        <v>8</v>
      </c>
      <c r="I19" s="22">
        <v>0</v>
      </c>
      <c r="J19" s="22">
        <v>4</v>
      </c>
      <c r="K19" s="22">
        <f t="shared" si="3"/>
        <v>2</v>
      </c>
      <c r="L19" s="22">
        <v>7</v>
      </c>
      <c r="M19" s="22" t="s">
        <v>56</v>
      </c>
      <c r="N19" s="57"/>
    </row>
    <row r="20" s="3" customFormat="1" ht="22" customHeight="1" spans="1:14">
      <c r="A20" s="23"/>
      <c r="B20" s="17"/>
      <c r="C20" s="20" t="s">
        <v>84</v>
      </c>
      <c r="D20" s="21" t="s">
        <v>85</v>
      </c>
      <c r="E20" s="22">
        <v>0.5</v>
      </c>
      <c r="F20" s="22">
        <f t="shared" ref="F20:F42" si="4">SUM(H20:I20)</f>
        <v>8</v>
      </c>
      <c r="G20" s="22" t="s">
        <v>55</v>
      </c>
      <c r="H20" s="22">
        <v>8</v>
      </c>
      <c r="I20" s="22">
        <v>0</v>
      </c>
      <c r="J20" s="22">
        <v>8</v>
      </c>
      <c r="K20" s="22">
        <f t="shared" ref="K20:K42" si="5">F20/J20</f>
        <v>1</v>
      </c>
      <c r="L20" s="22">
        <v>3</v>
      </c>
      <c r="M20" s="22" t="s">
        <v>56</v>
      </c>
      <c r="N20" s="52"/>
    </row>
    <row r="21" s="3" customFormat="1" ht="22" customHeight="1" spans="1:14">
      <c r="A21" s="23"/>
      <c r="B21" s="17"/>
      <c r="C21" s="20" t="s">
        <v>86</v>
      </c>
      <c r="D21" s="21" t="s">
        <v>87</v>
      </c>
      <c r="E21" s="22">
        <v>0.5</v>
      </c>
      <c r="F21" s="22">
        <f t="shared" si="4"/>
        <v>8</v>
      </c>
      <c r="G21" s="22" t="s">
        <v>55</v>
      </c>
      <c r="H21" s="22">
        <v>8</v>
      </c>
      <c r="I21" s="22">
        <v>0</v>
      </c>
      <c r="J21" s="22">
        <v>8</v>
      </c>
      <c r="K21" s="22">
        <f t="shared" si="5"/>
        <v>1</v>
      </c>
      <c r="L21" s="22">
        <v>4</v>
      </c>
      <c r="M21" s="22" t="s">
        <v>56</v>
      </c>
      <c r="N21" s="52"/>
    </row>
    <row r="22" s="3" customFormat="1" ht="22" customHeight="1" spans="1:14">
      <c r="A22" s="23"/>
      <c r="B22" s="17" t="s">
        <v>88</v>
      </c>
      <c r="C22" s="20" t="s">
        <v>89</v>
      </c>
      <c r="D22" s="21" t="s">
        <v>90</v>
      </c>
      <c r="E22" s="22">
        <v>4</v>
      </c>
      <c r="F22" s="22">
        <f t="shared" si="4"/>
        <v>64</v>
      </c>
      <c r="G22" s="22" t="s">
        <v>55</v>
      </c>
      <c r="H22" s="22">
        <v>64</v>
      </c>
      <c r="I22" s="22">
        <v>0</v>
      </c>
      <c r="J22" s="22">
        <v>16</v>
      </c>
      <c r="K22" s="22">
        <f t="shared" si="5"/>
        <v>4</v>
      </c>
      <c r="L22" s="22">
        <v>1</v>
      </c>
      <c r="M22" s="22" t="s">
        <v>4</v>
      </c>
      <c r="N22" s="58" t="s">
        <v>91</v>
      </c>
    </row>
    <row r="23" s="3" customFormat="1" ht="22" customHeight="1" spans="1:14">
      <c r="A23" s="23"/>
      <c r="B23" s="17"/>
      <c r="C23" s="20" t="s">
        <v>92</v>
      </c>
      <c r="D23" s="21" t="s">
        <v>93</v>
      </c>
      <c r="E23" s="22">
        <v>2</v>
      </c>
      <c r="F23" s="22">
        <f t="shared" si="4"/>
        <v>32</v>
      </c>
      <c r="G23" s="22" t="s">
        <v>55</v>
      </c>
      <c r="H23" s="22">
        <v>32</v>
      </c>
      <c r="I23" s="22">
        <v>0</v>
      </c>
      <c r="J23" s="22">
        <v>16</v>
      </c>
      <c r="K23" s="22">
        <f t="shared" si="5"/>
        <v>2</v>
      </c>
      <c r="L23" s="22">
        <v>1</v>
      </c>
      <c r="M23" s="22" t="s">
        <v>56</v>
      </c>
      <c r="N23" s="58"/>
    </row>
    <row r="24" s="3" customFormat="1" ht="22" customHeight="1" spans="1:14">
      <c r="A24" s="23"/>
      <c r="B24" s="17"/>
      <c r="C24" s="20" t="s">
        <v>94</v>
      </c>
      <c r="D24" s="21" t="s">
        <v>95</v>
      </c>
      <c r="E24" s="22">
        <v>4</v>
      </c>
      <c r="F24" s="22">
        <f t="shared" si="4"/>
        <v>64</v>
      </c>
      <c r="G24" s="22" t="s">
        <v>55</v>
      </c>
      <c r="H24" s="22">
        <v>64</v>
      </c>
      <c r="I24" s="22">
        <v>0</v>
      </c>
      <c r="J24" s="22">
        <v>16</v>
      </c>
      <c r="K24" s="22">
        <f t="shared" si="5"/>
        <v>4</v>
      </c>
      <c r="L24" s="22">
        <v>2</v>
      </c>
      <c r="M24" s="22" t="s">
        <v>56</v>
      </c>
      <c r="N24" s="58"/>
    </row>
    <row r="25" s="3" customFormat="1" ht="22" customHeight="1" spans="1:14">
      <c r="A25" s="23"/>
      <c r="B25" s="17"/>
      <c r="C25" s="20" t="s">
        <v>96</v>
      </c>
      <c r="D25" s="21" t="s">
        <v>97</v>
      </c>
      <c r="E25" s="22">
        <v>2</v>
      </c>
      <c r="F25" s="22">
        <f t="shared" si="4"/>
        <v>32</v>
      </c>
      <c r="G25" s="22" t="s">
        <v>55</v>
      </c>
      <c r="H25" s="22">
        <v>32</v>
      </c>
      <c r="I25" s="22">
        <v>0</v>
      </c>
      <c r="J25" s="22">
        <v>16</v>
      </c>
      <c r="K25" s="22">
        <f t="shared" si="5"/>
        <v>2</v>
      </c>
      <c r="L25" s="22">
        <v>2</v>
      </c>
      <c r="M25" s="22" t="s">
        <v>56</v>
      </c>
      <c r="N25" s="58"/>
    </row>
    <row r="26" s="3" customFormat="1" ht="22" customHeight="1" spans="1:14">
      <c r="A26" s="23"/>
      <c r="B26" s="17"/>
      <c r="C26" s="20" t="s">
        <v>98</v>
      </c>
      <c r="D26" s="21" t="s">
        <v>99</v>
      </c>
      <c r="E26" s="22">
        <v>2</v>
      </c>
      <c r="F26" s="22">
        <f t="shared" si="4"/>
        <v>32</v>
      </c>
      <c r="G26" s="22" t="s">
        <v>55</v>
      </c>
      <c r="H26" s="22">
        <v>32</v>
      </c>
      <c r="I26" s="22">
        <v>0</v>
      </c>
      <c r="J26" s="22">
        <v>16</v>
      </c>
      <c r="K26" s="22">
        <f t="shared" si="5"/>
        <v>2</v>
      </c>
      <c r="L26" s="22">
        <v>3</v>
      </c>
      <c r="M26" s="22" t="s">
        <v>4</v>
      </c>
      <c r="N26" s="52"/>
    </row>
    <row r="27" s="3" customFormat="1" ht="22" customHeight="1" spans="1:14">
      <c r="A27" s="23"/>
      <c r="B27" s="17"/>
      <c r="C27" s="20" t="s">
        <v>100</v>
      </c>
      <c r="D27" s="21" t="s">
        <v>101</v>
      </c>
      <c r="E27" s="22">
        <v>2</v>
      </c>
      <c r="F27" s="22">
        <f t="shared" si="4"/>
        <v>32</v>
      </c>
      <c r="G27" s="22" t="s">
        <v>55</v>
      </c>
      <c r="H27" s="22">
        <v>32</v>
      </c>
      <c r="I27" s="22">
        <v>0</v>
      </c>
      <c r="J27" s="22">
        <v>16</v>
      </c>
      <c r="K27" s="22">
        <f t="shared" si="5"/>
        <v>2</v>
      </c>
      <c r="L27" s="22">
        <v>3</v>
      </c>
      <c r="M27" s="22" t="s">
        <v>56</v>
      </c>
      <c r="N27" s="52"/>
    </row>
    <row r="28" s="3" customFormat="1" ht="22" customHeight="1" spans="1:14">
      <c r="A28" s="23"/>
      <c r="B28" s="17"/>
      <c r="C28" s="20" t="s">
        <v>102</v>
      </c>
      <c r="D28" s="21" t="s">
        <v>103</v>
      </c>
      <c r="E28" s="22">
        <v>2</v>
      </c>
      <c r="F28" s="22">
        <f t="shared" si="4"/>
        <v>32</v>
      </c>
      <c r="G28" s="22" t="s">
        <v>55</v>
      </c>
      <c r="H28" s="22">
        <v>32</v>
      </c>
      <c r="I28" s="22">
        <v>0</v>
      </c>
      <c r="J28" s="22">
        <v>16</v>
      </c>
      <c r="K28" s="22">
        <f t="shared" si="5"/>
        <v>2</v>
      </c>
      <c r="L28" s="22">
        <v>4</v>
      </c>
      <c r="M28" s="22" t="s">
        <v>56</v>
      </c>
      <c r="N28" s="52"/>
    </row>
    <row r="29" s="3" customFormat="1" ht="22" customHeight="1" spans="1:14">
      <c r="A29" s="23"/>
      <c r="B29" s="17"/>
      <c r="C29" s="20" t="s">
        <v>104</v>
      </c>
      <c r="D29" s="21" t="s">
        <v>105</v>
      </c>
      <c r="E29" s="22">
        <v>2</v>
      </c>
      <c r="F29" s="22">
        <f t="shared" si="4"/>
        <v>32</v>
      </c>
      <c r="G29" s="22" t="s">
        <v>55</v>
      </c>
      <c r="H29" s="22">
        <v>32</v>
      </c>
      <c r="I29" s="22">
        <v>0</v>
      </c>
      <c r="J29" s="22">
        <v>16</v>
      </c>
      <c r="K29" s="22">
        <f t="shared" si="5"/>
        <v>2</v>
      </c>
      <c r="L29" s="22">
        <v>4</v>
      </c>
      <c r="M29" s="22" t="s">
        <v>56</v>
      </c>
      <c r="N29" s="52"/>
    </row>
    <row r="30" s="3" customFormat="1" ht="22" customHeight="1" spans="1:14">
      <c r="A30" s="23"/>
      <c r="B30" s="17" t="s">
        <v>106</v>
      </c>
      <c r="C30" s="20" t="s">
        <v>107</v>
      </c>
      <c r="D30" s="21" t="s">
        <v>108</v>
      </c>
      <c r="E30" s="22">
        <v>2</v>
      </c>
      <c r="F30" s="22">
        <f t="shared" si="4"/>
        <v>32</v>
      </c>
      <c r="G30" s="22" t="s">
        <v>55</v>
      </c>
      <c r="H30" s="22">
        <v>24</v>
      </c>
      <c r="I30" s="22">
        <v>8</v>
      </c>
      <c r="J30" s="22">
        <v>16</v>
      </c>
      <c r="K30" s="22">
        <f t="shared" si="5"/>
        <v>2</v>
      </c>
      <c r="L30" s="22">
        <v>1</v>
      </c>
      <c r="M30" s="22" t="s">
        <v>4</v>
      </c>
      <c r="N30" s="52"/>
    </row>
    <row r="31" s="3" customFormat="1" ht="22" customHeight="1" spans="1:14">
      <c r="A31" s="32"/>
      <c r="B31" s="17"/>
      <c r="C31" s="31">
        <f>IF(D31="Python程序设计",526010004,IF(D31="网页设计",526012012,IF(D31="Photoshop",526013112,IF(D31="Office高级应用",52606164,IF(D31="ACCESS数据库应用",526012013,0)))))</f>
        <v>526010004</v>
      </c>
      <c r="D31" s="33" t="s">
        <v>109</v>
      </c>
      <c r="E31" s="22">
        <v>2</v>
      </c>
      <c r="F31" s="22">
        <f t="shared" si="4"/>
        <v>32</v>
      </c>
      <c r="G31" s="22" t="s">
        <v>55</v>
      </c>
      <c r="H31" s="22">
        <v>24</v>
      </c>
      <c r="I31" s="22">
        <v>8</v>
      </c>
      <c r="J31" s="22">
        <v>16</v>
      </c>
      <c r="K31" s="22">
        <f t="shared" si="5"/>
        <v>2</v>
      </c>
      <c r="L31" s="22">
        <v>2</v>
      </c>
      <c r="M31" s="22" t="s">
        <v>4</v>
      </c>
      <c r="N31" s="52"/>
    </row>
    <row r="32" s="3" customFormat="1" ht="21" customHeight="1" spans="1:14">
      <c r="A32" s="19" t="s">
        <v>25</v>
      </c>
      <c r="B32" s="17" t="s">
        <v>110</v>
      </c>
      <c r="C32" s="20" t="s">
        <v>111</v>
      </c>
      <c r="D32" s="21" t="s">
        <v>112</v>
      </c>
      <c r="E32" s="22">
        <v>2</v>
      </c>
      <c r="F32" s="22">
        <f t="shared" si="4"/>
        <v>32</v>
      </c>
      <c r="G32" s="22" t="s">
        <v>55</v>
      </c>
      <c r="H32" s="22">
        <v>32</v>
      </c>
      <c r="I32" s="22">
        <v>0</v>
      </c>
      <c r="J32" s="22">
        <v>16</v>
      </c>
      <c r="K32" s="22">
        <f t="shared" si="5"/>
        <v>2</v>
      </c>
      <c r="L32" s="22">
        <v>6</v>
      </c>
      <c r="M32" s="22" t="s">
        <v>4</v>
      </c>
      <c r="N32" s="52"/>
    </row>
    <row r="33" s="3" customFormat="1" ht="21" customHeight="1" spans="1:14">
      <c r="A33" s="23"/>
      <c r="B33" s="17"/>
      <c r="C33" s="20" t="s">
        <v>113</v>
      </c>
      <c r="D33" s="21" t="s">
        <v>114</v>
      </c>
      <c r="E33" s="22">
        <v>2</v>
      </c>
      <c r="F33" s="22">
        <f t="shared" si="4"/>
        <v>36</v>
      </c>
      <c r="G33" s="22" t="s">
        <v>55</v>
      </c>
      <c r="H33" s="22">
        <v>4</v>
      </c>
      <c r="I33" s="22">
        <v>32</v>
      </c>
      <c r="J33" s="22">
        <v>18</v>
      </c>
      <c r="K33" s="22">
        <f t="shared" si="5"/>
        <v>2</v>
      </c>
      <c r="L33" s="22">
        <v>1</v>
      </c>
      <c r="M33" s="22" t="s">
        <v>56</v>
      </c>
      <c r="N33" s="52"/>
    </row>
    <row r="34" s="3" customFormat="1" ht="21" customHeight="1" spans="1:14">
      <c r="A34" s="23"/>
      <c r="B34" s="17"/>
      <c r="C34" s="20" t="s">
        <v>115</v>
      </c>
      <c r="D34" s="21" t="s">
        <v>116</v>
      </c>
      <c r="E34" s="22">
        <v>2</v>
      </c>
      <c r="F34" s="22">
        <f t="shared" si="4"/>
        <v>36</v>
      </c>
      <c r="G34" s="22" t="s">
        <v>55</v>
      </c>
      <c r="H34" s="22">
        <v>4</v>
      </c>
      <c r="I34" s="22">
        <v>32</v>
      </c>
      <c r="J34" s="22">
        <v>18</v>
      </c>
      <c r="K34" s="22">
        <f t="shared" si="5"/>
        <v>2</v>
      </c>
      <c r="L34" s="22">
        <v>2</v>
      </c>
      <c r="M34" s="22" t="s">
        <v>56</v>
      </c>
      <c r="N34" s="52"/>
    </row>
    <row r="35" s="3" customFormat="1" ht="21" customHeight="1" spans="1:14">
      <c r="A35" s="23"/>
      <c r="B35" s="17"/>
      <c r="C35" s="20" t="s">
        <v>117</v>
      </c>
      <c r="D35" s="21" t="s">
        <v>118</v>
      </c>
      <c r="E35" s="22">
        <v>2</v>
      </c>
      <c r="F35" s="22">
        <f t="shared" si="4"/>
        <v>36</v>
      </c>
      <c r="G35" s="22" t="s">
        <v>55</v>
      </c>
      <c r="H35" s="22">
        <v>4</v>
      </c>
      <c r="I35" s="22">
        <v>32</v>
      </c>
      <c r="J35" s="22">
        <v>18</v>
      </c>
      <c r="K35" s="22">
        <f t="shared" si="5"/>
        <v>2</v>
      </c>
      <c r="L35" s="22">
        <v>3</v>
      </c>
      <c r="M35" s="22" t="s">
        <v>56</v>
      </c>
      <c r="N35" s="52"/>
    </row>
    <row r="36" s="3" customFormat="1" ht="21" customHeight="1" spans="1:14">
      <c r="A36" s="23"/>
      <c r="B36" s="17"/>
      <c r="C36" s="20" t="s">
        <v>119</v>
      </c>
      <c r="D36" s="21" t="s">
        <v>120</v>
      </c>
      <c r="E36" s="22">
        <v>2</v>
      </c>
      <c r="F36" s="22">
        <f t="shared" si="4"/>
        <v>36</v>
      </c>
      <c r="G36" s="22" t="s">
        <v>55</v>
      </c>
      <c r="H36" s="22">
        <v>4</v>
      </c>
      <c r="I36" s="22">
        <v>32</v>
      </c>
      <c r="J36" s="22">
        <v>18</v>
      </c>
      <c r="K36" s="22">
        <f t="shared" si="5"/>
        <v>2</v>
      </c>
      <c r="L36" s="22">
        <v>4</v>
      </c>
      <c r="M36" s="22" t="s">
        <v>56</v>
      </c>
      <c r="N36" s="52"/>
    </row>
    <row r="37" s="3" customFormat="1" ht="21" customHeight="1" spans="1:14">
      <c r="A37" s="23"/>
      <c r="B37" s="17"/>
      <c r="C37" s="31">
        <v>503071560</v>
      </c>
      <c r="D37" s="21" t="s">
        <v>121</v>
      </c>
      <c r="E37" s="22">
        <v>2</v>
      </c>
      <c r="F37" s="22">
        <f t="shared" si="4"/>
        <v>32</v>
      </c>
      <c r="G37" s="22" t="s">
        <v>55</v>
      </c>
      <c r="H37" s="22">
        <v>32</v>
      </c>
      <c r="I37" s="22">
        <v>0</v>
      </c>
      <c r="J37" s="22">
        <v>16</v>
      </c>
      <c r="K37" s="22">
        <f t="shared" si="5"/>
        <v>2</v>
      </c>
      <c r="L37" s="22">
        <v>2</v>
      </c>
      <c r="M37" s="22" t="s">
        <v>56</v>
      </c>
      <c r="N37" s="57"/>
    </row>
    <row r="38" s="3" customFormat="1" ht="30" customHeight="1" spans="1:14">
      <c r="A38" s="23"/>
      <c r="B38" s="17"/>
      <c r="C38" s="20" t="s">
        <v>122</v>
      </c>
      <c r="D38" s="21" t="s">
        <v>123</v>
      </c>
      <c r="E38" s="22">
        <v>1</v>
      </c>
      <c r="F38" s="22">
        <f t="shared" ref="F38:F44" si="6">SUM(H38:I38)</f>
        <v>16</v>
      </c>
      <c r="G38" s="22" t="s">
        <v>55</v>
      </c>
      <c r="H38" s="22">
        <v>16</v>
      </c>
      <c r="I38" s="22">
        <v>0</v>
      </c>
      <c r="J38" s="22">
        <v>8</v>
      </c>
      <c r="K38" s="22">
        <f t="shared" si="5"/>
        <v>2</v>
      </c>
      <c r="L38" s="22">
        <v>1</v>
      </c>
      <c r="M38" s="22" t="s">
        <v>56</v>
      </c>
      <c r="N38" s="52"/>
    </row>
    <row r="39" s="3" customFormat="1" ht="30" customHeight="1" spans="1:14">
      <c r="A39" s="23"/>
      <c r="B39" s="17"/>
      <c r="C39" s="20" t="s">
        <v>124</v>
      </c>
      <c r="D39" s="21" t="s">
        <v>125</v>
      </c>
      <c r="E39" s="26">
        <v>1</v>
      </c>
      <c r="F39" s="22">
        <f t="shared" si="6"/>
        <v>16</v>
      </c>
      <c r="G39" s="22" t="s">
        <v>55</v>
      </c>
      <c r="H39" s="26">
        <v>16</v>
      </c>
      <c r="I39" s="26">
        <v>0</v>
      </c>
      <c r="J39" s="26">
        <v>8</v>
      </c>
      <c r="K39" s="22">
        <f t="shared" si="5"/>
        <v>2</v>
      </c>
      <c r="L39" s="26">
        <v>2</v>
      </c>
      <c r="M39" s="26" t="s">
        <v>56</v>
      </c>
      <c r="N39" s="26"/>
    </row>
    <row r="40" s="3" customFormat="1" ht="21" customHeight="1" spans="1:14">
      <c r="A40" s="23"/>
      <c r="B40" s="17" t="s">
        <v>126</v>
      </c>
      <c r="C40" s="20" t="s">
        <v>127</v>
      </c>
      <c r="D40" s="21" t="s">
        <v>128</v>
      </c>
      <c r="E40" s="26">
        <v>1</v>
      </c>
      <c r="F40" s="22">
        <f t="shared" si="6"/>
        <v>16</v>
      </c>
      <c r="G40" s="22" t="s">
        <v>55</v>
      </c>
      <c r="H40" s="26">
        <v>8</v>
      </c>
      <c r="I40" s="26">
        <v>8</v>
      </c>
      <c r="J40" s="26">
        <v>16</v>
      </c>
      <c r="K40" s="22">
        <f t="shared" si="5"/>
        <v>1</v>
      </c>
      <c r="L40" s="26">
        <v>3</v>
      </c>
      <c r="M40" s="26" t="s">
        <v>56</v>
      </c>
      <c r="N40" s="26"/>
    </row>
    <row r="41" s="3" customFormat="1" ht="21" customHeight="1" spans="1:14">
      <c r="A41" s="23"/>
      <c r="B41" s="17"/>
      <c r="C41" s="20" t="s">
        <v>129</v>
      </c>
      <c r="D41" s="21" t="s">
        <v>130</v>
      </c>
      <c r="E41" s="26">
        <v>1</v>
      </c>
      <c r="F41" s="22">
        <f t="shared" si="6"/>
        <v>16</v>
      </c>
      <c r="G41" s="22" t="s">
        <v>55</v>
      </c>
      <c r="H41" s="26">
        <v>6</v>
      </c>
      <c r="I41" s="26">
        <v>10</v>
      </c>
      <c r="J41" s="26">
        <v>16</v>
      </c>
      <c r="K41" s="22">
        <f t="shared" si="5"/>
        <v>1</v>
      </c>
      <c r="L41" s="26">
        <v>4</v>
      </c>
      <c r="M41" s="26" t="s">
        <v>56</v>
      </c>
      <c r="N41" s="26"/>
    </row>
    <row r="42" s="3" customFormat="1" ht="21" customHeight="1" spans="1:14">
      <c r="A42" s="23"/>
      <c r="B42" s="17"/>
      <c r="C42" s="34">
        <v>503035035</v>
      </c>
      <c r="D42" s="25" t="s">
        <v>131</v>
      </c>
      <c r="E42" s="21">
        <v>2</v>
      </c>
      <c r="F42" s="22">
        <f t="shared" si="6"/>
        <v>32</v>
      </c>
      <c r="G42" s="22" t="s">
        <v>55</v>
      </c>
      <c r="H42" s="26">
        <v>32</v>
      </c>
      <c r="I42" s="26">
        <v>0</v>
      </c>
      <c r="J42" s="26">
        <v>16</v>
      </c>
      <c r="K42" s="22">
        <v>2</v>
      </c>
      <c r="L42" s="26">
        <v>1</v>
      </c>
      <c r="M42" s="53" t="s">
        <v>56</v>
      </c>
      <c r="N42" s="59"/>
    </row>
    <row r="43" s="3" customFormat="1" ht="21" customHeight="1" spans="1:14">
      <c r="A43" s="23"/>
      <c r="B43" s="17"/>
      <c r="C43" s="24" t="s">
        <v>132</v>
      </c>
      <c r="D43" s="21" t="s">
        <v>133</v>
      </c>
      <c r="E43" s="26">
        <v>1</v>
      </c>
      <c r="F43" s="22">
        <f t="shared" si="6"/>
        <v>16</v>
      </c>
      <c r="G43" s="22" t="s">
        <v>55</v>
      </c>
      <c r="H43" s="26">
        <v>16</v>
      </c>
      <c r="I43" s="26">
        <v>0</v>
      </c>
      <c r="J43" s="26">
        <v>8</v>
      </c>
      <c r="K43" s="22">
        <f>F43/J43</f>
        <v>2</v>
      </c>
      <c r="L43" s="26">
        <v>2</v>
      </c>
      <c r="M43" s="26" t="s">
        <v>56</v>
      </c>
      <c r="N43" s="26"/>
    </row>
    <row r="44" s="3" customFormat="1" ht="21" customHeight="1" spans="1:14">
      <c r="A44" s="32"/>
      <c r="B44" s="17"/>
      <c r="C44" s="20" t="s">
        <v>134</v>
      </c>
      <c r="D44" s="21" t="s">
        <v>135</v>
      </c>
      <c r="E44" s="26">
        <v>1</v>
      </c>
      <c r="F44" s="22">
        <f t="shared" si="6"/>
        <v>16</v>
      </c>
      <c r="G44" s="22" t="s">
        <v>55</v>
      </c>
      <c r="H44" s="26">
        <v>16</v>
      </c>
      <c r="I44" s="26">
        <v>0</v>
      </c>
      <c r="J44" s="26">
        <v>8</v>
      </c>
      <c r="K44" s="22">
        <f>F44/J44</f>
        <v>2</v>
      </c>
      <c r="L44" s="60">
        <v>6</v>
      </c>
      <c r="M44" s="26" t="s">
        <v>56</v>
      </c>
      <c r="N44" s="26"/>
    </row>
    <row r="45" s="3" customFormat="1" ht="21" customHeight="1" spans="1:14">
      <c r="A45" s="17" t="s">
        <v>136</v>
      </c>
      <c r="B45" s="17"/>
      <c r="C45" s="35"/>
      <c r="D45" s="17"/>
      <c r="E45" s="17">
        <f>SUM(E4:E44)</f>
        <v>66</v>
      </c>
      <c r="F45" s="17">
        <f>SUM(F4:F44)</f>
        <v>1096</v>
      </c>
      <c r="G45" s="36" t="s">
        <v>55</v>
      </c>
      <c r="H45" s="17">
        <f>SUM(H4:H44)</f>
        <v>902</v>
      </c>
      <c r="I45" s="17">
        <f>SUM(I4:I44)</f>
        <v>194</v>
      </c>
      <c r="J45" s="61" t="s">
        <v>137</v>
      </c>
      <c r="K45" s="61"/>
      <c r="L45" s="62"/>
      <c r="M45" s="63">
        <f>E45</f>
        <v>66</v>
      </c>
      <c r="N45" s="64" t="s">
        <v>21</v>
      </c>
    </row>
    <row r="46" ht="30" customHeight="1" spans="1:14">
      <c r="A46" s="14" t="s">
        <v>33</v>
      </c>
      <c r="B46" s="37" t="s">
        <v>138</v>
      </c>
      <c r="C46" s="24" t="s">
        <v>139</v>
      </c>
      <c r="D46" s="25" t="s">
        <v>140</v>
      </c>
      <c r="E46" s="26">
        <v>1</v>
      </c>
      <c r="F46" s="22">
        <f>SUM(H46:I46)</f>
        <v>16</v>
      </c>
      <c r="G46" s="22" t="s">
        <v>55</v>
      </c>
      <c r="H46" s="26">
        <v>16</v>
      </c>
      <c r="I46" s="26">
        <v>0</v>
      </c>
      <c r="J46" s="40">
        <v>8</v>
      </c>
      <c r="K46" s="22">
        <f>F46/J46</f>
        <v>2</v>
      </c>
      <c r="L46" s="65" t="s">
        <v>141</v>
      </c>
      <c r="M46" s="53" t="s">
        <v>56</v>
      </c>
      <c r="N46" s="66" t="s">
        <v>142</v>
      </c>
    </row>
    <row r="47" ht="30" customHeight="1" spans="1:14">
      <c r="A47" s="14"/>
      <c r="B47" s="37"/>
      <c r="C47" s="31">
        <v>557010001</v>
      </c>
      <c r="D47" s="38" t="s">
        <v>143</v>
      </c>
      <c r="E47" s="22">
        <v>1</v>
      </c>
      <c r="F47" s="22">
        <v>24</v>
      </c>
      <c r="G47" s="22" t="s">
        <v>55</v>
      </c>
      <c r="H47" s="22">
        <v>24</v>
      </c>
      <c r="I47" s="22">
        <v>0</v>
      </c>
      <c r="J47" s="22">
        <v>12</v>
      </c>
      <c r="K47" s="22">
        <f>F47/J47</f>
        <v>2</v>
      </c>
      <c r="L47" s="65" t="s">
        <v>141</v>
      </c>
      <c r="M47" s="22" t="s">
        <v>56</v>
      </c>
      <c r="N47" s="67" t="s">
        <v>144</v>
      </c>
    </row>
    <row r="48" ht="50" customHeight="1" spans="1:14">
      <c r="A48" s="14"/>
      <c r="B48" s="37" t="s">
        <v>145</v>
      </c>
      <c r="C48" s="39" t="s">
        <v>146</v>
      </c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67"/>
    </row>
    <row r="49" ht="50" customHeight="1" spans="1:14">
      <c r="A49" s="14"/>
      <c r="B49" s="37" t="s">
        <v>147</v>
      </c>
      <c r="C49" s="41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67"/>
    </row>
    <row r="50" ht="50" customHeight="1" spans="1:14">
      <c r="A50" s="14"/>
      <c r="B50" s="37" t="s">
        <v>148</v>
      </c>
      <c r="C50" s="41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67"/>
    </row>
    <row r="51" ht="50" customHeight="1" spans="1:14">
      <c r="A51" s="14"/>
      <c r="B51" s="37" t="s">
        <v>149</v>
      </c>
      <c r="C51" s="41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67"/>
    </row>
    <row r="52" ht="50" customHeight="1" spans="1:14">
      <c r="A52" s="14"/>
      <c r="B52" s="37" t="s">
        <v>150</v>
      </c>
      <c r="C52" s="41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67"/>
    </row>
    <row r="53" ht="22.05" hidden="1" customHeight="1" spans="1:14">
      <c r="A53" s="14"/>
      <c r="B53" s="37"/>
      <c r="C53" s="24" t="s">
        <v>151</v>
      </c>
      <c r="D53" s="25" t="s">
        <v>131</v>
      </c>
      <c r="E53" s="21">
        <v>2</v>
      </c>
      <c r="F53" s="22">
        <f t="shared" ref="F53:F59" si="7">SUM(H53:I53)</f>
        <v>32</v>
      </c>
      <c r="G53" s="22" t="s">
        <v>55</v>
      </c>
      <c r="H53" s="26">
        <v>32</v>
      </c>
      <c r="I53" s="26">
        <v>0</v>
      </c>
      <c r="J53" s="26">
        <v>16</v>
      </c>
      <c r="K53" s="22">
        <v>2</v>
      </c>
      <c r="L53" s="53" t="s">
        <v>152</v>
      </c>
      <c r="M53" s="53" t="s">
        <v>56</v>
      </c>
      <c r="N53" s="67" t="s">
        <v>153</v>
      </c>
    </row>
    <row r="54" ht="21" customHeight="1" spans="1:14">
      <c r="A54" s="14" t="s">
        <v>154</v>
      </c>
      <c r="B54" s="14"/>
      <c r="C54" s="18"/>
      <c r="D54" s="14"/>
      <c r="E54" s="17">
        <v>7</v>
      </c>
      <c r="F54" s="36">
        <f t="shared" si="7"/>
        <v>112</v>
      </c>
      <c r="G54" s="36" t="s">
        <v>55</v>
      </c>
      <c r="H54" s="17">
        <f>E54*16</f>
        <v>112</v>
      </c>
      <c r="I54" s="17">
        <v>0</v>
      </c>
      <c r="J54" s="61" t="s">
        <v>155</v>
      </c>
      <c r="K54" s="61"/>
      <c r="L54" s="62"/>
      <c r="M54" s="63">
        <f>E54</f>
        <v>7</v>
      </c>
      <c r="N54" s="64" t="s">
        <v>21</v>
      </c>
    </row>
    <row r="55" ht="21" customHeight="1" spans="1:14">
      <c r="A55" s="42" t="s">
        <v>28</v>
      </c>
      <c r="B55" s="42"/>
      <c r="C55" s="43">
        <v>526010032</v>
      </c>
      <c r="D55" s="44" t="s">
        <v>156</v>
      </c>
      <c r="E55" s="45">
        <v>4</v>
      </c>
      <c r="F55" s="46">
        <f t="shared" si="7"/>
        <v>64</v>
      </c>
      <c r="G55" s="46" t="s">
        <v>55</v>
      </c>
      <c r="H55" s="46">
        <v>64</v>
      </c>
      <c r="I55" s="45">
        <v>0</v>
      </c>
      <c r="J55" s="45">
        <v>16</v>
      </c>
      <c r="K55" s="22">
        <f>F55/J55</f>
        <v>4</v>
      </c>
      <c r="L55" s="45">
        <v>1</v>
      </c>
      <c r="M55" s="44" t="s">
        <v>4</v>
      </c>
      <c r="N55" s="68"/>
    </row>
    <row r="56" ht="21" customHeight="1" spans="1:14">
      <c r="A56" s="42"/>
      <c r="B56" s="42"/>
      <c r="C56" s="47" t="s">
        <v>157</v>
      </c>
      <c r="D56" s="48" t="s">
        <v>158</v>
      </c>
      <c r="E56" s="48">
        <v>3</v>
      </c>
      <c r="F56" s="46">
        <f t="shared" si="7"/>
        <v>48</v>
      </c>
      <c r="G56" s="46" t="s">
        <v>55</v>
      </c>
      <c r="H56" s="46">
        <v>48</v>
      </c>
      <c r="I56" s="45">
        <v>0</v>
      </c>
      <c r="J56" s="45">
        <v>16</v>
      </c>
      <c r="K56" s="22">
        <f>F56/J56</f>
        <v>3</v>
      </c>
      <c r="L56" s="45">
        <v>1</v>
      </c>
      <c r="M56" s="44" t="s">
        <v>4</v>
      </c>
      <c r="N56" s="68"/>
    </row>
    <row r="57" ht="21" customHeight="1" spans="1:14">
      <c r="A57" s="42"/>
      <c r="B57" s="42"/>
      <c r="C57" s="49" t="s">
        <v>159</v>
      </c>
      <c r="D57" s="50" t="s">
        <v>160</v>
      </c>
      <c r="E57" s="45">
        <v>2</v>
      </c>
      <c r="F57" s="46">
        <f t="shared" si="7"/>
        <v>32</v>
      </c>
      <c r="G57" s="46" t="s">
        <v>55</v>
      </c>
      <c r="H57" s="46">
        <v>32</v>
      </c>
      <c r="I57" s="45">
        <v>0</v>
      </c>
      <c r="J57" s="45">
        <v>16</v>
      </c>
      <c r="K57" s="22">
        <f>F57/J57</f>
        <v>2</v>
      </c>
      <c r="L57" s="45">
        <v>2</v>
      </c>
      <c r="M57" s="44" t="s">
        <v>4</v>
      </c>
      <c r="N57" s="44"/>
    </row>
    <row r="58" ht="21" customHeight="1" spans="1:14">
      <c r="A58" s="42"/>
      <c r="B58" s="42"/>
      <c r="C58" s="47" t="s">
        <v>161</v>
      </c>
      <c r="D58" s="48" t="s">
        <v>162</v>
      </c>
      <c r="E58" s="48">
        <v>4</v>
      </c>
      <c r="F58" s="46">
        <f t="shared" si="7"/>
        <v>64</v>
      </c>
      <c r="G58" s="46" t="s">
        <v>55</v>
      </c>
      <c r="H58" s="46">
        <v>64</v>
      </c>
      <c r="I58" s="45">
        <v>0</v>
      </c>
      <c r="J58" s="45">
        <v>16</v>
      </c>
      <c r="K58" s="22">
        <f>F58/J58</f>
        <v>4</v>
      </c>
      <c r="L58" s="45">
        <v>2</v>
      </c>
      <c r="M58" s="44" t="s">
        <v>4</v>
      </c>
      <c r="N58" s="44"/>
    </row>
    <row r="59" ht="21" customHeight="1" spans="1:14">
      <c r="A59" s="42"/>
      <c r="B59" s="42"/>
      <c r="C59" s="47" t="s">
        <v>163</v>
      </c>
      <c r="D59" s="50" t="s">
        <v>164</v>
      </c>
      <c r="E59" s="45">
        <v>3</v>
      </c>
      <c r="F59" s="46">
        <f t="shared" si="7"/>
        <v>48</v>
      </c>
      <c r="G59" s="46" t="s">
        <v>55</v>
      </c>
      <c r="H59" s="45">
        <v>48</v>
      </c>
      <c r="I59" s="45">
        <v>0</v>
      </c>
      <c r="J59" s="45">
        <v>16</v>
      </c>
      <c r="K59" s="22">
        <f>F59/J59</f>
        <v>3</v>
      </c>
      <c r="L59" s="45">
        <v>2</v>
      </c>
      <c r="M59" s="44" t="s">
        <v>4</v>
      </c>
      <c r="N59" s="44"/>
    </row>
    <row r="60" ht="21" customHeight="1" spans="1:14">
      <c r="A60" s="14" t="s">
        <v>165</v>
      </c>
      <c r="B60" s="14"/>
      <c r="C60" s="18"/>
      <c r="D60" s="14"/>
      <c r="E60" s="17">
        <f>SUM(E55:E59)</f>
        <v>16</v>
      </c>
      <c r="F60" s="14">
        <f>SUM(F55:F59)</f>
        <v>256</v>
      </c>
      <c r="G60" s="36" t="s">
        <v>55</v>
      </c>
      <c r="H60" s="17">
        <f>SUM(H55:H59)</f>
        <v>256</v>
      </c>
      <c r="I60" s="17">
        <f>SUM(I55:I59)</f>
        <v>0</v>
      </c>
      <c r="J60" s="61" t="s">
        <v>137</v>
      </c>
      <c r="K60" s="61"/>
      <c r="L60" s="62"/>
      <c r="M60" s="63">
        <f>E60</f>
        <v>16</v>
      </c>
      <c r="N60" s="64" t="s">
        <v>21</v>
      </c>
    </row>
    <row r="61" ht="21" customHeight="1" spans="1:14">
      <c r="A61" s="42" t="s">
        <v>29</v>
      </c>
      <c r="B61" s="42"/>
      <c r="C61" s="47" t="s">
        <v>166</v>
      </c>
      <c r="D61" s="33" t="s">
        <v>167</v>
      </c>
      <c r="E61" s="45">
        <v>3</v>
      </c>
      <c r="F61" s="46">
        <f t="shared" ref="F61:F69" si="8">SUM(H61:I61)</f>
        <v>48</v>
      </c>
      <c r="G61" s="46" t="s">
        <v>55</v>
      </c>
      <c r="H61" s="45">
        <v>48</v>
      </c>
      <c r="I61" s="45">
        <v>0</v>
      </c>
      <c r="J61" s="45">
        <v>16</v>
      </c>
      <c r="K61" s="22">
        <f t="shared" ref="K61:K69" si="9">F61/J61</f>
        <v>3</v>
      </c>
      <c r="L61" s="45">
        <v>2</v>
      </c>
      <c r="M61" s="44" t="s">
        <v>4</v>
      </c>
      <c r="N61" s="69"/>
    </row>
    <row r="62" ht="21" customHeight="1" spans="1:14">
      <c r="A62" s="42"/>
      <c r="B62" s="42"/>
      <c r="C62" s="49" t="s">
        <v>168</v>
      </c>
      <c r="D62" s="33" t="s">
        <v>169</v>
      </c>
      <c r="E62" s="45">
        <v>3</v>
      </c>
      <c r="F62" s="46">
        <f t="shared" si="8"/>
        <v>48</v>
      </c>
      <c r="G62" s="46" t="s">
        <v>55</v>
      </c>
      <c r="H62" s="45">
        <v>48</v>
      </c>
      <c r="I62" s="45">
        <v>0</v>
      </c>
      <c r="J62" s="45">
        <v>16</v>
      </c>
      <c r="K62" s="22">
        <f t="shared" si="9"/>
        <v>3</v>
      </c>
      <c r="L62" s="45">
        <v>3</v>
      </c>
      <c r="M62" s="44" t="s">
        <v>4</v>
      </c>
      <c r="N62" s="69"/>
    </row>
    <row r="63" ht="21" customHeight="1" spans="1:14">
      <c r="A63" s="42"/>
      <c r="B63" s="42"/>
      <c r="C63" s="47" t="s">
        <v>170</v>
      </c>
      <c r="D63" s="33" t="s">
        <v>171</v>
      </c>
      <c r="E63" s="33">
        <v>4</v>
      </c>
      <c r="F63" s="46">
        <f t="shared" si="8"/>
        <v>64</v>
      </c>
      <c r="G63" s="46" t="s">
        <v>55</v>
      </c>
      <c r="H63" s="51">
        <v>64</v>
      </c>
      <c r="I63" s="51">
        <v>0</v>
      </c>
      <c r="J63" s="70">
        <v>16</v>
      </c>
      <c r="K63" s="22">
        <f t="shared" si="9"/>
        <v>4</v>
      </c>
      <c r="L63" s="45">
        <v>3</v>
      </c>
      <c r="M63" s="44" t="s">
        <v>4</v>
      </c>
      <c r="N63" s="69"/>
    </row>
    <row r="64" ht="21" customHeight="1" spans="1:14">
      <c r="A64" s="42"/>
      <c r="B64" s="42"/>
      <c r="C64" s="47" t="s">
        <v>172</v>
      </c>
      <c r="D64" s="33" t="s">
        <v>173</v>
      </c>
      <c r="E64" s="33">
        <v>3</v>
      </c>
      <c r="F64" s="46">
        <f t="shared" si="8"/>
        <v>48</v>
      </c>
      <c r="G64" s="46" t="s">
        <v>55</v>
      </c>
      <c r="H64" s="33">
        <v>48</v>
      </c>
      <c r="I64" s="33">
        <v>0</v>
      </c>
      <c r="J64" s="33">
        <v>16</v>
      </c>
      <c r="K64" s="22">
        <f t="shared" si="9"/>
        <v>3</v>
      </c>
      <c r="L64" s="45">
        <v>4</v>
      </c>
      <c r="M64" s="44" t="s">
        <v>4</v>
      </c>
      <c r="N64" s="69"/>
    </row>
    <row r="65" ht="21" customHeight="1" spans="1:14">
      <c r="A65" s="42"/>
      <c r="B65" s="42"/>
      <c r="C65" s="49" t="s">
        <v>174</v>
      </c>
      <c r="D65" s="33" t="s">
        <v>175</v>
      </c>
      <c r="E65" s="45">
        <v>3</v>
      </c>
      <c r="F65" s="46">
        <f t="shared" si="8"/>
        <v>48</v>
      </c>
      <c r="G65" s="46" t="s">
        <v>55</v>
      </c>
      <c r="H65" s="33">
        <v>48</v>
      </c>
      <c r="I65" s="33">
        <v>0</v>
      </c>
      <c r="J65" s="33">
        <v>16</v>
      </c>
      <c r="K65" s="22">
        <f t="shared" si="9"/>
        <v>3</v>
      </c>
      <c r="L65" s="45">
        <v>4</v>
      </c>
      <c r="M65" s="44" t="s">
        <v>4</v>
      </c>
      <c r="N65" s="69"/>
    </row>
    <row r="66" ht="21" customHeight="1" spans="1:14">
      <c r="A66" s="42"/>
      <c r="B66" s="42"/>
      <c r="C66" s="47" t="s">
        <v>176</v>
      </c>
      <c r="D66" s="33" t="s">
        <v>177</v>
      </c>
      <c r="E66" s="48">
        <v>3</v>
      </c>
      <c r="F66" s="46">
        <f t="shared" si="8"/>
        <v>48</v>
      </c>
      <c r="G66" s="46" t="s">
        <v>55</v>
      </c>
      <c r="H66" s="33">
        <v>48</v>
      </c>
      <c r="I66" s="33">
        <v>0</v>
      </c>
      <c r="J66" s="33">
        <v>16</v>
      </c>
      <c r="K66" s="22">
        <f t="shared" si="9"/>
        <v>3</v>
      </c>
      <c r="L66" s="45">
        <v>5</v>
      </c>
      <c r="M66" s="44" t="s">
        <v>4</v>
      </c>
      <c r="N66" s="69"/>
    </row>
    <row r="67" ht="21" customHeight="1" spans="1:14">
      <c r="A67" s="42"/>
      <c r="B67" s="42"/>
      <c r="C67" s="47" t="s">
        <v>178</v>
      </c>
      <c r="D67" s="33" t="s">
        <v>179</v>
      </c>
      <c r="E67" s="33">
        <v>3</v>
      </c>
      <c r="F67" s="46">
        <f t="shared" si="8"/>
        <v>48</v>
      </c>
      <c r="G67" s="46" t="s">
        <v>55</v>
      </c>
      <c r="H67" s="33">
        <v>48</v>
      </c>
      <c r="I67" s="33">
        <v>0</v>
      </c>
      <c r="J67" s="33">
        <v>16</v>
      </c>
      <c r="K67" s="22">
        <f t="shared" si="9"/>
        <v>3</v>
      </c>
      <c r="L67" s="45">
        <v>5</v>
      </c>
      <c r="M67" s="44" t="s">
        <v>4</v>
      </c>
      <c r="N67" s="69"/>
    </row>
    <row r="68" s="4" customFormat="1" ht="21" customHeight="1" spans="1:14">
      <c r="A68" s="42"/>
      <c r="B68" s="42"/>
      <c r="C68" s="47" t="s">
        <v>180</v>
      </c>
      <c r="D68" s="33" t="s">
        <v>181</v>
      </c>
      <c r="E68" s="33">
        <v>3</v>
      </c>
      <c r="F68" s="46">
        <f t="shared" si="8"/>
        <v>48</v>
      </c>
      <c r="G68" s="46" t="s">
        <v>55</v>
      </c>
      <c r="H68" s="33">
        <v>40</v>
      </c>
      <c r="I68" s="33">
        <v>8</v>
      </c>
      <c r="J68" s="33">
        <v>16</v>
      </c>
      <c r="K68" s="22">
        <f t="shared" si="9"/>
        <v>3</v>
      </c>
      <c r="L68" s="45">
        <v>5</v>
      </c>
      <c r="M68" s="44" t="s">
        <v>4</v>
      </c>
      <c r="N68" s="69"/>
    </row>
    <row r="69" ht="21" customHeight="1" spans="1:14">
      <c r="A69" s="42"/>
      <c r="B69" s="42"/>
      <c r="C69" s="47" t="s">
        <v>182</v>
      </c>
      <c r="D69" s="33" t="s">
        <v>183</v>
      </c>
      <c r="E69" s="71">
        <v>3</v>
      </c>
      <c r="F69" s="46">
        <f t="shared" si="8"/>
        <v>48</v>
      </c>
      <c r="G69" s="46" t="s">
        <v>55</v>
      </c>
      <c r="H69" s="33">
        <v>48</v>
      </c>
      <c r="I69" s="33">
        <v>0</v>
      </c>
      <c r="J69" s="33">
        <v>16</v>
      </c>
      <c r="K69" s="22">
        <f t="shared" si="9"/>
        <v>3</v>
      </c>
      <c r="L69" s="45">
        <v>6</v>
      </c>
      <c r="M69" s="44" t="s">
        <v>4</v>
      </c>
      <c r="N69" s="69"/>
    </row>
    <row r="70" ht="21" customHeight="1" spans="1:14">
      <c r="A70" s="14" t="s">
        <v>184</v>
      </c>
      <c r="B70" s="14"/>
      <c r="C70" s="18"/>
      <c r="D70" s="14"/>
      <c r="E70" s="17">
        <f>SUM(E61:E69)</f>
        <v>28</v>
      </c>
      <c r="F70" s="17">
        <f>SUM(F61:F69)</f>
        <v>448</v>
      </c>
      <c r="G70" s="36" t="s">
        <v>55</v>
      </c>
      <c r="H70" s="17">
        <f>SUM(H61:H69)</f>
        <v>440</v>
      </c>
      <c r="I70" s="17">
        <f>SUM(I61:I69)</f>
        <v>8</v>
      </c>
      <c r="J70" s="61" t="s">
        <v>137</v>
      </c>
      <c r="K70" s="61"/>
      <c r="L70" s="62"/>
      <c r="M70" s="63">
        <f>E70</f>
        <v>28</v>
      </c>
      <c r="N70" s="64" t="s">
        <v>21</v>
      </c>
    </row>
    <row r="71" ht="21" customHeight="1" spans="1:14">
      <c r="A71" s="42" t="s">
        <v>34</v>
      </c>
      <c r="B71" s="42"/>
      <c r="C71" s="49" t="s">
        <v>185</v>
      </c>
      <c r="D71" s="50" t="s">
        <v>186</v>
      </c>
      <c r="E71" s="45">
        <v>2</v>
      </c>
      <c r="F71" s="46">
        <f>SUM(H71:I71)</f>
        <v>32</v>
      </c>
      <c r="G71" s="46" t="s">
        <v>55</v>
      </c>
      <c r="H71" s="45">
        <v>32</v>
      </c>
      <c r="I71" s="45">
        <v>0</v>
      </c>
      <c r="J71" s="45">
        <v>16</v>
      </c>
      <c r="K71" s="22">
        <f t="shared" ref="K71:K76" si="10">F71/J71</f>
        <v>2</v>
      </c>
      <c r="L71" s="45">
        <v>5</v>
      </c>
      <c r="M71" s="44" t="s">
        <v>56</v>
      </c>
      <c r="N71" s="66" t="s">
        <v>187</v>
      </c>
    </row>
    <row r="72" ht="21" customHeight="1" spans="1:14">
      <c r="A72" s="42"/>
      <c r="B72" s="42"/>
      <c r="C72" s="49" t="s">
        <v>188</v>
      </c>
      <c r="D72" s="50" t="s">
        <v>189</v>
      </c>
      <c r="E72" s="45">
        <v>3</v>
      </c>
      <c r="F72" s="46">
        <f>SUM(H72:I72)</f>
        <v>48</v>
      </c>
      <c r="G72" s="46" t="s">
        <v>55</v>
      </c>
      <c r="H72" s="45">
        <v>48</v>
      </c>
      <c r="I72" s="45">
        <v>0</v>
      </c>
      <c r="J72" s="45">
        <v>16</v>
      </c>
      <c r="K72" s="22">
        <f t="shared" si="10"/>
        <v>3</v>
      </c>
      <c r="L72" s="45">
        <v>5</v>
      </c>
      <c r="M72" s="44" t="s">
        <v>4</v>
      </c>
      <c r="N72" s="66"/>
    </row>
    <row r="73" ht="21" customHeight="1" spans="1:14">
      <c r="A73" s="42"/>
      <c r="B73" s="42"/>
      <c r="C73" s="49" t="s">
        <v>190</v>
      </c>
      <c r="D73" s="50" t="s">
        <v>191</v>
      </c>
      <c r="E73" s="45">
        <v>3</v>
      </c>
      <c r="F73" s="46">
        <f t="shared" ref="F73:F89" si="11">SUM(H73:I73)</f>
        <v>48</v>
      </c>
      <c r="G73" s="46" t="s">
        <v>55</v>
      </c>
      <c r="H73" s="45">
        <v>48</v>
      </c>
      <c r="I73" s="45">
        <v>0</v>
      </c>
      <c r="J73" s="45">
        <v>16</v>
      </c>
      <c r="K73" s="22">
        <f t="shared" si="10"/>
        <v>3</v>
      </c>
      <c r="L73" s="45">
        <v>6</v>
      </c>
      <c r="M73" s="44" t="s">
        <v>56</v>
      </c>
      <c r="N73" s="66"/>
    </row>
    <row r="74" ht="21" customHeight="1" spans="1:14">
      <c r="A74" s="42"/>
      <c r="B74" s="42"/>
      <c r="C74" s="49" t="s">
        <v>192</v>
      </c>
      <c r="D74" s="72" t="s">
        <v>193</v>
      </c>
      <c r="E74" s="45">
        <v>3</v>
      </c>
      <c r="F74" s="46">
        <f t="shared" si="11"/>
        <v>48</v>
      </c>
      <c r="G74" s="46" t="s">
        <v>55</v>
      </c>
      <c r="H74" s="45">
        <v>48</v>
      </c>
      <c r="I74" s="71">
        <v>0</v>
      </c>
      <c r="J74" s="71">
        <v>16</v>
      </c>
      <c r="K74" s="22">
        <f t="shared" si="10"/>
        <v>3</v>
      </c>
      <c r="L74" s="71">
        <v>5</v>
      </c>
      <c r="M74" s="44" t="s">
        <v>4</v>
      </c>
      <c r="N74" s="66" t="s">
        <v>194</v>
      </c>
    </row>
    <row r="75" ht="21" customHeight="1" spans="1:14">
      <c r="A75" s="42"/>
      <c r="B75" s="42"/>
      <c r="C75" s="49" t="s">
        <v>195</v>
      </c>
      <c r="D75" s="50" t="s">
        <v>196</v>
      </c>
      <c r="E75" s="45">
        <v>3</v>
      </c>
      <c r="F75" s="46">
        <f t="shared" si="11"/>
        <v>48</v>
      </c>
      <c r="G75" s="46" t="s">
        <v>55</v>
      </c>
      <c r="H75" s="45">
        <v>48</v>
      </c>
      <c r="I75" s="71">
        <v>0</v>
      </c>
      <c r="J75" s="45">
        <v>16</v>
      </c>
      <c r="K75" s="22">
        <f t="shared" si="10"/>
        <v>3</v>
      </c>
      <c r="L75" s="71">
        <v>5</v>
      </c>
      <c r="M75" s="44" t="s">
        <v>56</v>
      </c>
      <c r="N75" s="66"/>
    </row>
    <row r="76" ht="21" customHeight="1" spans="1:14">
      <c r="A76" s="42"/>
      <c r="B76" s="42"/>
      <c r="C76" s="47" t="s">
        <v>197</v>
      </c>
      <c r="D76" s="48" t="s">
        <v>198</v>
      </c>
      <c r="E76" s="48">
        <v>2</v>
      </c>
      <c r="F76" s="46">
        <f t="shared" si="11"/>
        <v>32</v>
      </c>
      <c r="G76" s="46" t="s">
        <v>55</v>
      </c>
      <c r="H76" s="45">
        <v>16</v>
      </c>
      <c r="I76" s="45">
        <v>16</v>
      </c>
      <c r="J76" s="45">
        <v>16</v>
      </c>
      <c r="K76" s="22">
        <f t="shared" si="10"/>
        <v>2</v>
      </c>
      <c r="L76" s="45">
        <v>6</v>
      </c>
      <c r="M76" s="44" t="s">
        <v>56</v>
      </c>
      <c r="N76" s="66"/>
    </row>
    <row r="77" s="3" customFormat="1" ht="21" customHeight="1" spans="1:14">
      <c r="A77" s="17" t="s">
        <v>199</v>
      </c>
      <c r="B77" s="17"/>
      <c r="C77" s="35"/>
      <c r="D77" s="17"/>
      <c r="E77" s="17">
        <f>SUM(E71:E76)</f>
        <v>16</v>
      </c>
      <c r="F77" s="17">
        <f>SUM(F71:F76)</f>
        <v>256</v>
      </c>
      <c r="G77" s="36" t="s">
        <v>55</v>
      </c>
      <c r="H77" s="17">
        <f>SUM(H71:H76)</f>
        <v>240</v>
      </c>
      <c r="I77" s="17">
        <f>SUM(I71:I76)</f>
        <v>16</v>
      </c>
      <c r="J77" s="90" t="s">
        <v>155</v>
      </c>
      <c r="K77" s="90"/>
      <c r="L77" s="91"/>
      <c r="M77" s="92">
        <v>8</v>
      </c>
      <c r="N77" s="93" t="s">
        <v>21</v>
      </c>
    </row>
    <row r="78" ht="21" customHeight="1" spans="1:14">
      <c r="A78" s="73" t="s">
        <v>35</v>
      </c>
      <c r="B78" s="74"/>
      <c r="C78" s="49" t="s">
        <v>200</v>
      </c>
      <c r="D78" s="50" t="s">
        <v>201</v>
      </c>
      <c r="E78" s="45">
        <v>2</v>
      </c>
      <c r="F78" s="46">
        <f t="shared" si="11"/>
        <v>32</v>
      </c>
      <c r="G78" s="46" t="s">
        <v>55</v>
      </c>
      <c r="H78" s="46">
        <v>32</v>
      </c>
      <c r="I78" s="45">
        <v>0</v>
      </c>
      <c r="J78" s="45">
        <v>16</v>
      </c>
      <c r="K78" s="22">
        <f t="shared" ref="K78:K84" si="12">F78/J78</f>
        <v>2</v>
      </c>
      <c r="L78" s="45">
        <v>3</v>
      </c>
      <c r="M78" s="44" t="s">
        <v>4</v>
      </c>
      <c r="N78" s="44"/>
    </row>
    <row r="79" ht="21" customHeight="1" spans="1:14">
      <c r="A79" s="75"/>
      <c r="B79" s="76"/>
      <c r="C79" s="47" t="s">
        <v>202</v>
      </c>
      <c r="D79" s="33" t="s">
        <v>203</v>
      </c>
      <c r="E79" s="33">
        <v>2</v>
      </c>
      <c r="F79" s="46">
        <f t="shared" si="11"/>
        <v>32</v>
      </c>
      <c r="G79" s="46" t="s">
        <v>55</v>
      </c>
      <c r="H79" s="45">
        <v>32</v>
      </c>
      <c r="I79" s="45">
        <v>0</v>
      </c>
      <c r="J79" s="45">
        <v>16</v>
      </c>
      <c r="K79" s="22">
        <f t="shared" si="12"/>
        <v>2</v>
      </c>
      <c r="L79" s="45">
        <v>3</v>
      </c>
      <c r="M79" s="44" t="s">
        <v>56</v>
      </c>
      <c r="N79" s="44"/>
    </row>
    <row r="80" ht="21" customHeight="1" spans="1:14">
      <c r="A80" s="75"/>
      <c r="B80" s="76"/>
      <c r="C80" s="49" t="s">
        <v>204</v>
      </c>
      <c r="D80" s="48" t="s">
        <v>205</v>
      </c>
      <c r="E80" s="33">
        <v>3</v>
      </c>
      <c r="F80" s="46">
        <f t="shared" si="11"/>
        <v>48</v>
      </c>
      <c r="G80" s="46" t="s">
        <v>55</v>
      </c>
      <c r="H80" s="33">
        <v>48</v>
      </c>
      <c r="I80" s="33">
        <v>0</v>
      </c>
      <c r="J80" s="33">
        <v>16</v>
      </c>
      <c r="K80" s="22">
        <f t="shared" si="12"/>
        <v>3</v>
      </c>
      <c r="L80" s="45">
        <v>3</v>
      </c>
      <c r="M80" s="44" t="s">
        <v>56</v>
      </c>
      <c r="N80" s="44"/>
    </row>
    <row r="81" ht="21" customHeight="1" spans="1:14">
      <c r="A81" s="75"/>
      <c r="B81" s="76"/>
      <c r="C81" s="47" t="s">
        <v>206</v>
      </c>
      <c r="D81" s="48" t="s">
        <v>207</v>
      </c>
      <c r="E81" s="48">
        <v>3</v>
      </c>
      <c r="F81" s="46">
        <f t="shared" si="11"/>
        <v>48</v>
      </c>
      <c r="G81" s="46" t="s">
        <v>55</v>
      </c>
      <c r="H81" s="33">
        <v>48</v>
      </c>
      <c r="I81" s="33">
        <v>0</v>
      </c>
      <c r="J81" s="33">
        <v>16</v>
      </c>
      <c r="K81" s="22">
        <f t="shared" si="12"/>
        <v>3</v>
      </c>
      <c r="L81" s="45">
        <v>3</v>
      </c>
      <c r="M81" s="44" t="s">
        <v>56</v>
      </c>
      <c r="N81" s="44"/>
    </row>
    <row r="82" ht="21" customHeight="1" spans="1:14">
      <c r="A82" s="75"/>
      <c r="B82" s="76"/>
      <c r="C82" s="43">
        <v>526010034</v>
      </c>
      <c r="D82" s="44" t="s">
        <v>208</v>
      </c>
      <c r="E82" s="45">
        <v>4</v>
      </c>
      <c r="F82" s="46">
        <f t="shared" si="11"/>
        <v>64</v>
      </c>
      <c r="G82" s="46" t="s">
        <v>55</v>
      </c>
      <c r="H82" s="46">
        <v>64</v>
      </c>
      <c r="I82" s="45">
        <v>0</v>
      </c>
      <c r="J82" s="45">
        <v>16</v>
      </c>
      <c r="K82" s="22">
        <f t="shared" si="12"/>
        <v>4</v>
      </c>
      <c r="L82" s="45">
        <v>2</v>
      </c>
      <c r="M82" s="44" t="s">
        <v>4</v>
      </c>
      <c r="N82" s="68"/>
    </row>
    <row r="83" ht="21" customHeight="1" spans="1:14">
      <c r="A83" s="75"/>
      <c r="B83" s="76"/>
      <c r="C83" s="47" t="s">
        <v>209</v>
      </c>
      <c r="D83" s="48" t="s">
        <v>210</v>
      </c>
      <c r="E83" s="48">
        <v>3</v>
      </c>
      <c r="F83" s="46">
        <f t="shared" si="11"/>
        <v>48</v>
      </c>
      <c r="G83" s="46" t="s">
        <v>55</v>
      </c>
      <c r="H83" s="33">
        <v>24</v>
      </c>
      <c r="I83" s="33">
        <v>24</v>
      </c>
      <c r="J83" s="33">
        <v>16</v>
      </c>
      <c r="K83" s="22">
        <f t="shared" si="12"/>
        <v>3</v>
      </c>
      <c r="L83" s="45">
        <v>4</v>
      </c>
      <c r="M83" s="44" t="s">
        <v>4</v>
      </c>
      <c r="N83" s="44"/>
    </row>
    <row r="84" ht="21" customHeight="1" spans="1:14">
      <c r="A84" s="77"/>
      <c r="B84" s="78"/>
      <c r="C84" s="49" t="s">
        <v>211</v>
      </c>
      <c r="D84" s="50" t="s">
        <v>212</v>
      </c>
      <c r="E84" s="45">
        <v>3</v>
      </c>
      <c r="F84" s="46">
        <f t="shared" si="11"/>
        <v>48</v>
      </c>
      <c r="G84" s="46" t="s">
        <v>55</v>
      </c>
      <c r="H84" s="51">
        <v>0</v>
      </c>
      <c r="I84" s="51">
        <v>48</v>
      </c>
      <c r="J84" s="48">
        <v>16</v>
      </c>
      <c r="K84" s="22">
        <f t="shared" si="12"/>
        <v>3</v>
      </c>
      <c r="L84" s="45">
        <v>4</v>
      </c>
      <c r="M84" s="44" t="s">
        <v>56</v>
      </c>
      <c r="N84" s="44"/>
    </row>
    <row r="85" ht="21" customHeight="1" spans="1:14">
      <c r="A85" s="73" t="s">
        <v>35</v>
      </c>
      <c r="B85" s="74"/>
      <c r="C85" s="47" t="s">
        <v>213</v>
      </c>
      <c r="D85" s="48" t="s">
        <v>214</v>
      </c>
      <c r="E85" s="48">
        <v>3</v>
      </c>
      <c r="F85" s="46">
        <f t="shared" si="11"/>
        <v>48</v>
      </c>
      <c r="G85" s="46" t="s">
        <v>55</v>
      </c>
      <c r="H85" s="51">
        <v>48</v>
      </c>
      <c r="I85" s="51">
        <v>0</v>
      </c>
      <c r="J85" s="48">
        <v>16</v>
      </c>
      <c r="K85" s="22">
        <f t="shared" ref="K85:K90" si="13">F85/J85</f>
        <v>3</v>
      </c>
      <c r="L85" s="45">
        <v>5</v>
      </c>
      <c r="M85" s="44" t="s">
        <v>4</v>
      </c>
      <c r="N85" s="44"/>
    </row>
    <row r="86" ht="21" customHeight="1" spans="1:14">
      <c r="A86" s="75"/>
      <c r="B86" s="76"/>
      <c r="C86" s="47" t="s">
        <v>215</v>
      </c>
      <c r="D86" s="50" t="s">
        <v>216</v>
      </c>
      <c r="E86" s="45">
        <v>3</v>
      </c>
      <c r="F86" s="46">
        <f t="shared" si="11"/>
        <v>48</v>
      </c>
      <c r="G86" s="46" t="s">
        <v>55</v>
      </c>
      <c r="H86" s="51">
        <v>24</v>
      </c>
      <c r="I86" s="51">
        <v>24</v>
      </c>
      <c r="J86" s="48">
        <v>16</v>
      </c>
      <c r="K86" s="22">
        <f t="shared" si="13"/>
        <v>3</v>
      </c>
      <c r="L86" s="45">
        <v>5</v>
      </c>
      <c r="M86" s="44" t="s">
        <v>56</v>
      </c>
      <c r="N86" s="44"/>
    </row>
    <row r="87" ht="21" customHeight="1" spans="1:14">
      <c r="A87" s="75"/>
      <c r="B87" s="76"/>
      <c r="C87" s="47" t="s">
        <v>217</v>
      </c>
      <c r="D87" s="48" t="s">
        <v>218</v>
      </c>
      <c r="E87" s="48">
        <v>3</v>
      </c>
      <c r="F87" s="46">
        <f t="shared" si="11"/>
        <v>48</v>
      </c>
      <c r="G87" s="46" t="s">
        <v>55</v>
      </c>
      <c r="H87" s="51">
        <v>48</v>
      </c>
      <c r="I87" s="51">
        <v>0</v>
      </c>
      <c r="J87" s="48">
        <v>16</v>
      </c>
      <c r="K87" s="22">
        <f t="shared" si="13"/>
        <v>3</v>
      </c>
      <c r="L87" s="45">
        <v>5</v>
      </c>
      <c r="M87" s="44" t="s">
        <v>56</v>
      </c>
      <c r="N87" s="44"/>
    </row>
    <row r="88" ht="21" customHeight="1" spans="1:14">
      <c r="A88" s="75"/>
      <c r="B88" s="76"/>
      <c r="C88" s="47" t="s">
        <v>219</v>
      </c>
      <c r="D88" s="48" t="s">
        <v>220</v>
      </c>
      <c r="E88" s="48">
        <v>2</v>
      </c>
      <c r="F88" s="46">
        <f t="shared" si="11"/>
        <v>32</v>
      </c>
      <c r="G88" s="46" t="s">
        <v>55</v>
      </c>
      <c r="H88" s="51">
        <v>32</v>
      </c>
      <c r="I88" s="51">
        <v>0</v>
      </c>
      <c r="J88" s="48">
        <v>16</v>
      </c>
      <c r="K88" s="22">
        <f t="shared" si="13"/>
        <v>2</v>
      </c>
      <c r="L88" s="45">
        <v>5</v>
      </c>
      <c r="M88" s="44" t="s">
        <v>56</v>
      </c>
      <c r="N88" s="44"/>
    </row>
    <row r="89" ht="21" customHeight="1" spans="1:14">
      <c r="A89" s="75"/>
      <c r="B89" s="76"/>
      <c r="C89" s="47" t="s">
        <v>221</v>
      </c>
      <c r="D89" s="48" t="s">
        <v>222</v>
      </c>
      <c r="E89" s="48">
        <v>2</v>
      </c>
      <c r="F89" s="46">
        <f t="shared" si="11"/>
        <v>32</v>
      </c>
      <c r="G89" s="46" t="s">
        <v>55</v>
      </c>
      <c r="H89" s="51">
        <v>0</v>
      </c>
      <c r="I89" s="51">
        <v>32</v>
      </c>
      <c r="J89" s="48">
        <v>16</v>
      </c>
      <c r="K89" s="22">
        <f t="shared" si="13"/>
        <v>2</v>
      </c>
      <c r="L89" s="45">
        <v>6</v>
      </c>
      <c r="M89" s="44" t="s">
        <v>56</v>
      </c>
      <c r="N89" s="44"/>
    </row>
    <row r="90" ht="21" customHeight="1" spans="1:14">
      <c r="A90" s="75"/>
      <c r="B90" s="76"/>
      <c r="C90" s="49" t="s">
        <v>223</v>
      </c>
      <c r="D90" s="69" t="s">
        <v>224</v>
      </c>
      <c r="E90" s="45">
        <v>3</v>
      </c>
      <c r="F90" s="46">
        <f t="shared" ref="F90:F96" si="14">SUM(H90:I90)</f>
        <v>48</v>
      </c>
      <c r="G90" s="46" t="s">
        <v>55</v>
      </c>
      <c r="H90" s="51">
        <v>0</v>
      </c>
      <c r="I90" s="51">
        <v>48</v>
      </c>
      <c r="J90" s="48">
        <v>16</v>
      </c>
      <c r="K90" s="22">
        <f t="shared" si="13"/>
        <v>3</v>
      </c>
      <c r="L90" s="45">
        <v>6</v>
      </c>
      <c r="M90" s="44" t="s">
        <v>56</v>
      </c>
      <c r="N90" s="44"/>
    </row>
    <row r="91" ht="21" customHeight="1" spans="1:14">
      <c r="A91" s="75"/>
      <c r="B91" s="76"/>
      <c r="C91" s="47" t="s">
        <v>225</v>
      </c>
      <c r="D91" s="48" t="s">
        <v>226</v>
      </c>
      <c r="E91" s="48">
        <v>3</v>
      </c>
      <c r="F91" s="46">
        <f t="shared" si="14"/>
        <v>48</v>
      </c>
      <c r="G91" s="46" t="s">
        <v>55</v>
      </c>
      <c r="H91" s="51">
        <v>48</v>
      </c>
      <c r="I91" s="51">
        <v>0</v>
      </c>
      <c r="J91" s="48">
        <v>16</v>
      </c>
      <c r="K91" s="22">
        <f t="shared" ref="K91:K96" si="15">F91/J91</f>
        <v>3</v>
      </c>
      <c r="L91" s="45">
        <v>6</v>
      </c>
      <c r="M91" s="44" t="s">
        <v>56</v>
      </c>
      <c r="N91" s="44"/>
    </row>
    <row r="92" ht="21" customHeight="1" spans="1:14">
      <c r="A92" s="75"/>
      <c r="B92" s="76"/>
      <c r="C92" s="47" t="s">
        <v>227</v>
      </c>
      <c r="D92" s="48" t="s">
        <v>228</v>
      </c>
      <c r="E92" s="48">
        <v>2</v>
      </c>
      <c r="F92" s="46">
        <f t="shared" si="14"/>
        <v>32</v>
      </c>
      <c r="G92" s="46" t="s">
        <v>55</v>
      </c>
      <c r="H92" s="51">
        <v>32</v>
      </c>
      <c r="I92" s="51">
        <v>0</v>
      </c>
      <c r="J92" s="48">
        <v>16</v>
      </c>
      <c r="K92" s="22">
        <f t="shared" si="15"/>
        <v>2</v>
      </c>
      <c r="L92" s="45">
        <v>6</v>
      </c>
      <c r="M92" s="44" t="s">
        <v>56</v>
      </c>
      <c r="N92" s="44"/>
    </row>
    <row r="93" ht="21" customHeight="1" spans="1:14">
      <c r="A93" s="75"/>
      <c r="B93" s="76"/>
      <c r="C93" s="49" t="s">
        <v>229</v>
      </c>
      <c r="D93" s="50" t="s">
        <v>230</v>
      </c>
      <c r="E93" s="45">
        <v>3</v>
      </c>
      <c r="F93" s="46">
        <f t="shared" si="14"/>
        <v>48</v>
      </c>
      <c r="G93" s="46" t="s">
        <v>55</v>
      </c>
      <c r="H93" s="51">
        <v>0</v>
      </c>
      <c r="I93" s="51">
        <v>48</v>
      </c>
      <c r="J93" s="48">
        <v>16</v>
      </c>
      <c r="K93" s="22">
        <f t="shared" si="15"/>
        <v>3</v>
      </c>
      <c r="L93" s="45">
        <v>6</v>
      </c>
      <c r="M93" s="44" t="s">
        <v>56</v>
      </c>
      <c r="N93" s="44"/>
    </row>
    <row r="94" ht="30" customHeight="1" spans="1:14">
      <c r="A94" s="75"/>
      <c r="B94" s="76"/>
      <c r="C94" s="79" t="s">
        <v>231</v>
      </c>
      <c r="D94" s="50" t="s">
        <v>232</v>
      </c>
      <c r="E94" s="45">
        <v>3</v>
      </c>
      <c r="F94" s="46">
        <f t="shared" si="14"/>
        <v>48</v>
      </c>
      <c r="G94" s="46" t="s">
        <v>55</v>
      </c>
      <c r="H94" s="51">
        <v>0</v>
      </c>
      <c r="I94" s="45">
        <v>48</v>
      </c>
      <c r="J94" s="45">
        <v>16</v>
      </c>
      <c r="K94" s="22">
        <f t="shared" si="15"/>
        <v>3</v>
      </c>
      <c r="L94" s="45">
        <v>7</v>
      </c>
      <c r="M94" s="44" t="s">
        <v>56</v>
      </c>
      <c r="N94" s="44"/>
    </row>
    <row r="95" ht="21" customHeight="1" spans="1:14">
      <c r="A95" s="75"/>
      <c r="B95" s="76"/>
      <c r="C95" s="47" t="s">
        <v>233</v>
      </c>
      <c r="D95" s="48" t="s">
        <v>234</v>
      </c>
      <c r="E95" s="48">
        <v>3</v>
      </c>
      <c r="F95" s="46">
        <f t="shared" si="14"/>
        <v>48</v>
      </c>
      <c r="G95" s="46" t="s">
        <v>55</v>
      </c>
      <c r="H95" s="51">
        <v>40</v>
      </c>
      <c r="I95" s="45">
        <v>8</v>
      </c>
      <c r="J95" s="45">
        <v>16</v>
      </c>
      <c r="K95" s="22">
        <f t="shared" si="15"/>
        <v>3</v>
      </c>
      <c r="L95" s="45">
        <v>7</v>
      </c>
      <c r="M95" s="44" t="s">
        <v>4</v>
      </c>
      <c r="N95" s="44"/>
    </row>
    <row r="96" s="5" customFormat="1" ht="21" customHeight="1" spans="1:14">
      <c r="A96" s="77"/>
      <c r="B96" s="78"/>
      <c r="C96" s="47" t="s">
        <v>235</v>
      </c>
      <c r="D96" s="26" t="s">
        <v>236</v>
      </c>
      <c r="E96" s="21">
        <v>3</v>
      </c>
      <c r="F96" s="26">
        <f t="shared" si="14"/>
        <v>48</v>
      </c>
      <c r="G96" s="22" t="s">
        <v>55</v>
      </c>
      <c r="H96" s="21">
        <v>48</v>
      </c>
      <c r="I96" s="21">
        <v>0</v>
      </c>
      <c r="J96" s="94">
        <v>16</v>
      </c>
      <c r="K96" s="94">
        <f t="shared" si="15"/>
        <v>3</v>
      </c>
      <c r="L96" s="94">
        <v>7</v>
      </c>
      <c r="M96" s="44" t="s">
        <v>56</v>
      </c>
      <c r="N96" s="95"/>
    </row>
    <row r="97" s="3" customFormat="1" ht="21" customHeight="1" spans="1:14">
      <c r="A97" s="17" t="s">
        <v>237</v>
      </c>
      <c r="B97" s="17"/>
      <c r="C97" s="35"/>
      <c r="D97" s="17"/>
      <c r="E97" s="17">
        <f>SUM(E78:E96)</f>
        <v>53</v>
      </c>
      <c r="F97" s="17">
        <f>SUM(F78:F96)</f>
        <v>848</v>
      </c>
      <c r="G97" s="36" t="s">
        <v>55</v>
      </c>
      <c r="H97" s="17">
        <f>SUM(H78:H95)</f>
        <v>520</v>
      </c>
      <c r="I97" s="17">
        <f>SUM(I78:I95)</f>
        <v>280</v>
      </c>
      <c r="J97" s="61" t="s">
        <v>155</v>
      </c>
      <c r="K97" s="61"/>
      <c r="L97" s="62"/>
      <c r="M97" s="96">
        <v>22</v>
      </c>
      <c r="N97" s="64" t="s">
        <v>21</v>
      </c>
    </row>
    <row r="98" ht="21" customHeight="1" spans="1:14">
      <c r="A98" s="42" t="s">
        <v>30</v>
      </c>
      <c r="B98" s="42"/>
      <c r="C98" s="49" t="s">
        <v>238</v>
      </c>
      <c r="D98" s="50" t="s">
        <v>239</v>
      </c>
      <c r="E98" s="45">
        <v>1</v>
      </c>
      <c r="F98" s="45">
        <v>1</v>
      </c>
      <c r="G98" s="80" t="s">
        <v>240</v>
      </c>
      <c r="H98" s="80"/>
      <c r="I98" s="80"/>
      <c r="J98" s="80"/>
      <c r="K98" s="84"/>
      <c r="L98" s="46">
        <v>2</v>
      </c>
      <c r="M98" s="44" t="s">
        <v>56</v>
      </c>
      <c r="N98" s="97"/>
    </row>
    <row r="99" ht="21" customHeight="1" spans="1:14">
      <c r="A99" s="42"/>
      <c r="B99" s="42"/>
      <c r="C99" s="49" t="s">
        <v>241</v>
      </c>
      <c r="D99" s="50" t="s">
        <v>242</v>
      </c>
      <c r="E99" s="45">
        <v>2</v>
      </c>
      <c r="F99" s="45">
        <v>2</v>
      </c>
      <c r="G99" s="80" t="s">
        <v>240</v>
      </c>
      <c r="H99" s="80"/>
      <c r="I99" s="80"/>
      <c r="J99" s="80"/>
      <c r="K99" s="84"/>
      <c r="L99" s="46">
        <v>4</v>
      </c>
      <c r="M99" s="44" t="s">
        <v>56</v>
      </c>
      <c r="N99" s="97"/>
    </row>
    <row r="100" ht="21" customHeight="1" spans="1:14">
      <c r="A100" s="42"/>
      <c r="B100" s="42"/>
      <c r="C100" s="49" t="s">
        <v>243</v>
      </c>
      <c r="D100" s="50" t="s">
        <v>244</v>
      </c>
      <c r="E100" s="45">
        <v>1</v>
      </c>
      <c r="F100" s="45">
        <v>1</v>
      </c>
      <c r="G100" s="80" t="s">
        <v>240</v>
      </c>
      <c r="H100" s="80"/>
      <c r="I100" s="80"/>
      <c r="J100" s="80"/>
      <c r="K100" s="84"/>
      <c r="L100" s="46">
        <v>5</v>
      </c>
      <c r="M100" s="44" t="s">
        <v>56</v>
      </c>
      <c r="N100" s="97"/>
    </row>
    <row r="101" ht="21" customHeight="1" spans="1:14">
      <c r="A101" s="42"/>
      <c r="B101" s="42"/>
      <c r="C101" s="79" t="s">
        <v>245</v>
      </c>
      <c r="D101" s="81" t="s">
        <v>246</v>
      </c>
      <c r="E101" s="45">
        <v>3</v>
      </c>
      <c r="F101" s="45">
        <v>3</v>
      </c>
      <c r="G101" s="80" t="s">
        <v>240</v>
      </c>
      <c r="H101" s="80"/>
      <c r="I101" s="80"/>
      <c r="J101" s="80"/>
      <c r="K101" s="84"/>
      <c r="L101" s="46">
        <v>5</v>
      </c>
      <c r="M101" s="44" t="s">
        <v>56</v>
      </c>
      <c r="N101" s="97"/>
    </row>
    <row r="102" ht="21" customHeight="1" spans="1:14">
      <c r="A102" s="42"/>
      <c r="B102" s="42"/>
      <c r="C102" s="47" t="s">
        <v>247</v>
      </c>
      <c r="D102" s="33" t="s">
        <v>248</v>
      </c>
      <c r="E102" s="45">
        <v>3</v>
      </c>
      <c r="F102" s="45">
        <v>3</v>
      </c>
      <c r="G102" s="80" t="s">
        <v>240</v>
      </c>
      <c r="H102" s="80"/>
      <c r="I102" s="80"/>
      <c r="J102" s="80"/>
      <c r="K102" s="84"/>
      <c r="L102" s="46">
        <v>6</v>
      </c>
      <c r="M102" s="44" t="s">
        <v>56</v>
      </c>
      <c r="N102" s="97"/>
    </row>
    <row r="103" ht="21" customHeight="1" spans="1:14">
      <c r="A103" s="14" t="s">
        <v>249</v>
      </c>
      <c r="B103" s="14"/>
      <c r="C103" s="18"/>
      <c r="D103" s="14"/>
      <c r="E103" s="17">
        <f>SUM(E98:E102)</f>
        <v>10</v>
      </c>
      <c r="F103" s="14">
        <f>SUM(F98:F102)</f>
        <v>10</v>
      </c>
      <c r="G103" s="82" t="s">
        <v>240</v>
      </c>
      <c r="H103" s="83" t="s">
        <v>137</v>
      </c>
      <c r="I103" s="61"/>
      <c r="J103" s="61"/>
      <c r="K103" s="61"/>
      <c r="L103" s="62"/>
      <c r="M103" s="63">
        <f>E103</f>
        <v>10</v>
      </c>
      <c r="N103" s="64" t="s">
        <v>21</v>
      </c>
    </row>
    <row r="104" ht="21" customHeight="1" spans="1:14">
      <c r="A104" s="14" t="s">
        <v>31</v>
      </c>
      <c r="B104" s="14"/>
      <c r="C104" s="24" t="s">
        <v>250</v>
      </c>
      <c r="D104" s="25" t="s">
        <v>251</v>
      </c>
      <c r="E104" s="26">
        <v>2</v>
      </c>
      <c r="F104" s="26">
        <v>2</v>
      </c>
      <c r="G104" s="84" t="s">
        <v>240</v>
      </c>
      <c r="H104" s="84"/>
      <c r="I104" s="84"/>
      <c r="J104" s="84"/>
      <c r="K104" s="84"/>
      <c r="L104" s="22">
        <v>1</v>
      </c>
      <c r="M104" s="53" t="s">
        <v>56</v>
      </c>
      <c r="N104" s="98"/>
    </row>
    <row r="105" ht="21" customHeight="1" spans="1:14">
      <c r="A105" s="14"/>
      <c r="B105" s="14"/>
      <c r="C105" s="24" t="s">
        <v>252</v>
      </c>
      <c r="D105" s="25" t="s">
        <v>7</v>
      </c>
      <c r="E105" s="26">
        <v>4</v>
      </c>
      <c r="F105" s="26">
        <v>12</v>
      </c>
      <c r="G105" s="84" t="s">
        <v>240</v>
      </c>
      <c r="H105" s="84"/>
      <c r="I105" s="84"/>
      <c r="J105" s="84"/>
      <c r="K105" s="84"/>
      <c r="L105" s="22">
        <v>8</v>
      </c>
      <c r="M105" s="53" t="s">
        <v>56</v>
      </c>
      <c r="N105" s="98"/>
    </row>
    <row r="106" ht="21" customHeight="1" spans="1:14">
      <c r="A106" s="14"/>
      <c r="B106" s="14"/>
      <c r="C106" s="24" t="s">
        <v>253</v>
      </c>
      <c r="D106" s="25" t="s">
        <v>254</v>
      </c>
      <c r="E106" s="26">
        <v>4</v>
      </c>
      <c r="F106" s="26">
        <v>12</v>
      </c>
      <c r="G106" s="84" t="s">
        <v>240</v>
      </c>
      <c r="H106" s="84"/>
      <c r="I106" s="84"/>
      <c r="J106" s="84"/>
      <c r="K106" s="84"/>
      <c r="L106" s="22">
        <v>8</v>
      </c>
      <c r="M106" s="53" t="s">
        <v>56</v>
      </c>
      <c r="N106" s="98"/>
    </row>
    <row r="107" ht="21" customHeight="1" spans="1:14">
      <c r="A107" s="14"/>
      <c r="B107" s="14"/>
      <c r="C107" s="85">
        <v>503060009</v>
      </c>
      <c r="D107" s="25" t="s">
        <v>255</v>
      </c>
      <c r="E107" s="26">
        <v>1</v>
      </c>
      <c r="F107" s="26">
        <v>2</v>
      </c>
      <c r="G107" s="84" t="s">
        <v>240</v>
      </c>
      <c r="H107" s="84"/>
      <c r="I107" s="84"/>
      <c r="J107" s="84"/>
      <c r="K107" s="84"/>
      <c r="L107" s="22">
        <v>3</v>
      </c>
      <c r="M107" s="53" t="s">
        <v>56</v>
      </c>
      <c r="N107" s="98"/>
    </row>
    <row r="108" ht="21" customHeight="1" spans="1:14">
      <c r="A108" s="14"/>
      <c r="B108" s="14"/>
      <c r="C108" s="24" t="s">
        <v>256</v>
      </c>
      <c r="D108" s="25" t="s">
        <v>257</v>
      </c>
      <c r="E108" s="26">
        <v>0.5</v>
      </c>
      <c r="F108" s="40" t="s">
        <v>258</v>
      </c>
      <c r="G108" s="40"/>
      <c r="H108" s="40"/>
      <c r="I108" s="40"/>
      <c r="J108" s="40"/>
      <c r="K108" s="40"/>
      <c r="L108" s="65" t="s">
        <v>259</v>
      </c>
      <c r="M108" s="53" t="s">
        <v>56</v>
      </c>
      <c r="N108" s="40"/>
    </row>
    <row r="109" ht="21" customHeight="1" spans="1:14">
      <c r="A109" s="14"/>
      <c r="B109" s="14"/>
      <c r="C109" s="24" t="s">
        <v>260</v>
      </c>
      <c r="D109" s="25" t="s">
        <v>261</v>
      </c>
      <c r="E109" s="26">
        <v>0.5</v>
      </c>
      <c r="F109" s="40"/>
      <c r="G109" s="40"/>
      <c r="H109" s="40"/>
      <c r="I109" s="40"/>
      <c r="J109" s="40"/>
      <c r="K109" s="40"/>
      <c r="L109" s="65"/>
      <c r="M109" s="53"/>
      <c r="N109" s="40"/>
    </row>
    <row r="110" ht="21" customHeight="1" spans="1:14">
      <c r="A110" s="14"/>
      <c r="B110" s="14"/>
      <c r="C110" s="24" t="s">
        <v>262</v>
      </c>
      <c r="D110" s="25" t="s">
        <v>263</v>
      </c>
      <c r="E110" s="26">
        <v>0.5</v>
      </c>
      <c r="F110" s="40"/>
      <c r="G110" s="40"/>
      <c r="H110" s="40"/>
      <c r="I110" s="40"/>
      <c r="J110" s="40"/>
      <c r="K110" s="40"/>
      <c r="L110" s="65"/>
      <c r="M110" s="53"/>
      <c r="N110" s="40"/>
    </row>
    <row r="111" ht="21" customHeight="1" spans="1:14">
      <c r="A111" s="14"/>
      <c r="B111" s="14"/>
      <c r="C111" s="24" t="s">
        <v>264</v>
      </c>
      <c r="D111" s="25" t="s">
        <v>265</v>
      </c>
      <c r="E111" s="26">
        <v>0.5</v>
      </c>
      <c r="F111" s="40"/>
      <c r="G111" s="40"/>
      <c r="H111" s="40"/>
      <c r="I111" s="40"/>
      <c r="J111" s="40"/>
      <c r="K111" s="40"/>
      <c r="L111" s="65"/>
      <c r="M111" s="53"/>
      <c r="N111" s="40"/>
    </row>
    <row r="112" ht="21" customHeight="1" spans="1:14">
      <c r="A112" s="86" t="s">
        <v>266</v>
      </c>
      <c r="B112" s="86"/>
      <c r="C112" s="24"/>
      <c r="D112" s="86"/>
      <c r="E112" s="17">
        <f>SUM(E104:E111)</f>
        <v>13</v>
      </c>
      <c r="F112" s="17">
        <f>SUM(F104:F111)</f>
        <v>28</v>
      </c>
      <c r="G112" s="82" t="s">
        <v>240</v>
      </c>
      <c r="H112" s="83" t="s">
        <v>137</v>
      </c>
      <c r="I112" s="61"/>
      <c r="J112" s="61"/>
      <c r="K112" s="61"/>
      <c r="L112" s="62"/>
      <c r="M112" s="92">
        <f>E112</f>
        <v>13</v>
      </c>
      <c r="N112" s="64" t="s">
        <v>21</v>
      </c>
    </row>
    <row r="113" ht="21" customHeight="1" spans="1:14">
      <c r="A113" s="87"/>
      <c r="B113" s="87"/>
      <c r="C113" s="88"/>
      <c r="D113" s="87"/>
      <c r="E113" s="89"/>
      <c r="F113" s="87"/>
      <c r="G113" s="87"/>
      <c r="H113" s="89"/>
      <c r="I113" s="89"/>
      <c r="J113" s="89"/>
      <c r="K113" s="99"/>
      <c r="L113" s="87"/>
      <c r="M113" s="87"/>
      <c r="N113" s="87"/>
    </row>
    <row r="114" ht="33.75" customHeight="1" spans="1:14">
      <c r="A114" s="87"/>
      <c r="B114" s="87"/>
      <c r="C114" s="88"/>
      <c r="D114" s="87"/>
      <c r="E114" s="89"/>
      <c r="F114" s="87"/>
      <c r="G114" s="87"/>
      <c r="H114" s="89"/>
      <c r="I114" s="89"/>
      <c r="J114" s="89"/>
      <c r="K114" s="99"/>
      <c r="L114" s="87"/>
      <c r="M114" s="87"/>
      <c r="N114" s="87"/>
    </row>
  </sheetData>
  <protectedRanges>
    <protectedRange sqref="B1 N98:N102 N61:N69 N78:N81 N83:N95" name="区域1"/>
    <protectedRange sqref="L72:M76" name="区域1_8_1"/>
    <protectedRange sqref="L56:L59" name="区域1_5"/>
    <protectedRange sqref="L61:L67" name="区域1_8"/>
    <protectedRange sqref="M62:M69" name="区域1_9"/>
    <protectedRange sqref="D71:D76" name="区域1_7_1_1_1"/>
    <protectedRange sqref="D101" name="区域1_6_1"/>
    <protectedRange sqref="D98:D102" name="区域1_8_2"/>
    <protectedRange sqref="D44 F44:H44 L44 F46 F53:F54 F6" name="区域1_1_3"/>
    <protectedRange sqref="D65" name="区域1_6"/>
    <protectedRange sqref="D101" name="区域1_8_2_1"/>
    <protectedRange sqref="L56:L58" name="区域1_5_1"/>
    <protectedRange sqref="D55:D79" name="区域1_1_1_1"/>
    <protectedRange sqref="D59" name="区域1_1_1_1_1"/>
    <protectedRange sqref="D65" name="区域1_6_2"/>
    <protectedRange sqref="D61" name="区域1_4_1_2"/>
    <protectedRange sqref="D61" name="区域1_1_1_1_1_1"/>
    <protectedRange sqref="D63" name="区域1_6_2_1"/>
    <protectedRange sqref="D64:D66" name="区域1_4_1_1"/>
    <protectedRange sqref="D63" name="区域1_1"/>
    <protectedRange sqref="D63" name="区域1_6_2_1_1"/>
    <protectedRange sqref="D63" name="区域1_4_1_1_1"/>
    <protectedRange sqref="D64:D66" name="区域1_1_1_1_2"/>
    <protectedRange sqref="D62" name="区域1_6_1_2"/>
    <protectedRange sqref="D69" name="区域1_4_1_3"/>
    <protectedRange sqref="D68 D65" name="区域1_1_1_1_3"/>
    <protectedRange sqref="D71:D76" name="区域1_7_1_1"/>
    <protectedRange sqref="D71:D76" name="区域1_7_1_1_1_1"/>
    <protectedRange sqref="D91:D95 D56:D80 D83:D89" name="区域1_6_1_1"/>
    <protectedRange sqref="D95" name="区域1_2_1"/>
    <protectedRange sqref="D57" name="区域1_1_1_3"/>
    <protectedRange sqref="D102" name="区域1_8_2_1_1"/>
    <protectedRange sqref="D102" name="区域1_6_1_1_1"/>
    <protectedRange sqref="D102" name="区域1_8_2_1_1_1"/>
    <protectedRange sqref="D86" name="区域1_6_1_3"/>
    <protectedRange sqref="D90" name="区域1_6_1_4"/>
    <protectedRange sqref="D93" name="区域1_8_2_2"/>
    <protectedRange sqref="F42" name="区域1_1_3_2"/>
    <protectedRange sqref="L55" name="区域1_5_2"/>
    <protectedRange sqref="L55" name="区域1_5_1_1"/>
    <protectedRange sqref="F55" name="区域1_1_3_1"/>
    <protectedRange sqref="L82" name="区域1_5_3"/>
    <protectedRange sqref="L82" name="区域1_5_1_2"/>
  </protectedRanges>
  <mergeCells count="64">
    <mergeCell ref="A1:N1"/>
    <mergeCell ref="H2:I2"/>
    <mergeCell ref="A45:D45"/>
    <mergeCell ref="J45:L45"/>
    <mergeCell ref="A54:D54"/>
    <mergeCell ref="J54:L54"/>
    <mergeCell ref="A60:D60"/>
    <mergeCell ref="J60:L60"/>
    <mergeCell ref="A70:D70"/>
    <mergeCell ref="J70:L70"/>
    <mergeCell ref="A77:D77"/>
    <mergeCell ref="J77:L77"/>
    <mergeCell ref="A97:D97"/>
    <mergeCell ref="J97:L97"/>
    <mergeCell ref="G98:K98"/>
    <mergeCell ref="G99:K99"/>
    <mergeCell ref="G100:K100"/>
    <mergeCell ref="G101:K101"/>
    <mergeCell ref="G102:K102"/>
    <mergeCell ref="A103:D103"/>
    <mergeCell ref="H103:L103"/>
    <mergeCell ref="G104:K104"/>
    <mergeCell ref="G105:K105"/>
    <mergeCell ref="G106:K106"/>
    <mergeCell ref="G107:K107"/>
    <mergeCell ref="A112:D112"/>
    <mergeCell ref="H112:L112"/>
    <mergeCell ref="A4:A31"/>
    <mergeCell ref="A32:A44"/>
    <mergeCell ref="A46:A53"/>
    <mergeCell ref="B4:B21"/>
    <mergeCell ref="B22:B29"/>
    <mergeCell ref="B30:B31"/>
    <mergeCell ref="B32:B39"/>
    <mergeCell ref="B40:B44"/>
    <mergeCell ref="B46:B47"/>
    <mergeCell ref="B52:B53"/>
    <mergeCell ref="C2:C3"/>
    <mergeCell ref="D2:D3"/>
    <mergeCell ref="E2:E3"/>
    <mergeCell ref="F2:F3"/>
    <mergeCell ref="G2:G3"/>
    <mergeCell ref="J2:J3"/>
    <mergeCell ref="K2:K3"/>
    <mergeCell ref="L2:L3"/>
    <mergeCell ref="L108:L111"/>
    <mergeCell ref="M2:M3"/>
    <mergeCell ref="M108:M111"/>
    <mergeCell ref="N2:N3"/>
    <mergeCell ref="N22:N25"/>
    <mergeCell ref="N47:N52"/>
    <mergeCell ref="N71:N73"/>
    <mergeCell ref="N74:N76"/>
    <mergeCell ref="N108:N111"/>
    <mergeCell ref="A2:B3"/>
    <mergeCell ref="A55:B59"/>
    <mergeCell ref="A61:B69"/>
    <mergeCell ref="A71:B76"/>
    <mergeCell ref="A98:B102"/>
    <mergeCell ref="A104:B111"/>
    <mergeCell ref="A78:B84"/>
    <mergeCell ref="A85:B96"/>
    <mergeCell ref="F108:K111"/>
    <mergeCell ref="C48:M52"/>
  </mergeCells>
  <dataValidations count="3">
    <dataValidation type="list" allowBlank="1" showInputMessage="1" showErrorMessage="1" sqref="G12 G37 G42 G47 G55 G82 G107 G112 G4:G11 G13:G16 G17:G19 G20:G36 G38:G41 G43:G46 G53:G54 G56:G81 G83:G106">
      <formula1>"学时,周"</formula1>
    </dataValidation>
    <dataValidation type="list" allowBlank="1" showInputMessage="1" showErrorMessage="1" sqref="M12 M26 M37 M42 M44 M46 M47 M53 M55 M82 M107 M4:M11 M13:M16 M17:M19 M20:M25 M27:M36 M38:M41 M56:M59 M61:M69 M71:M76 M78:M81 M83:M96 M98:M102 M104:M106 M108:M110">
      <formula1>"考试,考查"</formula1>
    </dataValidation>
    <dataValidation type="list" allowBlank="1" showInputMessage="1" showErrorMessage="1" sqref="D31">
      <formula1>"Python程序设计,网页设计,Photoshop,Office高级应用,ACCESS数据库应用"</formula1>
    </dataValidation>
  </dataValidations>
  <printOptions horizontalCentered="1"/>
  <pageMargins left="0.826388888888889" right="0.826388888888889" top="0.984027777777778" bottom="0.984027777777778" header="0.590277777777778" footer="0.62986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117"/>
  <sheetViews>
    <sheetView topLeftCell="A58" workbookViewId="0">
      <selection activeCell="C116" sqref="C116:K116"/>
    </sheetView>
  </sheetViews>
  <sheetFormatPr defaultColWidth="9" defaultRowHeight="13.5"/>
  <cols>
    <col min="2" max="2" width="15" customWidth="1"/>
  </cols>
  <sheetData>
    <row r="2" spans="3:11">
      <c r="C2" t="s">
        <v>21</v>
      </c>
      <c r="D2" t="s">
        <v>267</v>
      </c>
      <c r="E2" t="s">
        <v>268</v>
      </c>
      <c r="F2" t="s">
        <v>269</v>
      </c>
      <c r="G2" t="s">
        <v>270</v>
      </c>
      <c r="H2" t="s">
        <v>271</v>
      </c>
      <c r="I2" t="s">
        <v>272</v>
      </c>
      <c r="J2" t="s">
        <v>273</v>
      </c>
      <c r="K2" t="s">
        <v>274</v>
      </c>
    </row>
    <row r="3" spans="1:11">
      <c r="A3">
        <f>表3!L4</f>
        <v>1</v>
      </c>
      <c r="B3" t="str">
        <f>表3!A4</f>
        <v>公共必修课</v>
      </c>
      <c r="C3">
        <f>表3!E4</f>
        <v>1</v>
      </c>
      <c r="D3">
        <f>IF(A3=1,C3,0)</f>
        <v>1</v>
      </c>
      <c r="E3">
        <f>IF(A3=2,C3,0)</f>
        <v>0</v>
      </c>
      <c r="F3">
        <f>IF(A3=3,C3,0)</f>
        <v>0</v>
      </c>
      <c r="G3">
        <f>IF(A3=4,C3,0)</f>
        <v>0</v>
      </c>
      <c r="H3">
        <f>IF(A3=5,C3,0)</f>
        <v>0</v>
      </c>
      <c r="I3">
        <f>IF(A3=6,C3,0)</f>
        <v>0</v>
      </c>
      <c r="J3">
        <f>IF(A3=7,C3,0)</f>
        <v>0</v>
      </c>
      <c r="K3">
        <f>IF(A3=8,C3,0)</f>
        <v>0</v>
      </c>
    </row>
    <row r="4" spans="1:11">
      <c r="A4">
        <f>表3!L5</f>
        <v>2</v>
      </c>
      <c r="B4" t="str">
        <f>B3</f>
        <v>公共必修课</v>
      </c>
      <c r="C4">
        <f>表3!E5</f>
        <v>1</v>
      </c>
      <c r="D4">
        <f>IF(A4=1,C4,0)</f>
        <v>0</v>
      </c>
      <c r="E4">
        <f>IF(A4=2,C4,0)</f>
        <v>1</v>
      </c>
      <c r="F4">
        <f>IF(A4=3,C4,0)</f>
        <v>0</v>
      </c>
      <c r="G4">
        <f>IF(A4=4,C4,0)</f>
        <v>0</v>
      </c>
      <c r="H4">
        <f>IF(A4=5,C4,0)</f>
        <v>0</v>
      </c>
      <c r="I4">
        <f>IF(A4=6,C4,0)</f>
        <v>0</v>
      </c>
      <c r="J4">
        <f>IF(A4=7,C4,0)</f>
        <v>0</v>
      </c>
      <c r="K4">
        <f>IF(A4=8,C4,0)</f>
        <v>0</v>
      </c>
    </row>
    <row r="5" spans="1:11">
      <c r="A5">
        <f>表3!L7</f>
        <v>1</v>
      </c>
      <c r="B5" t="str">
        <f t="shared" ref="B5:B39" si="0">B4</f>
        <v>公共必修课</v>
      </c>
      <c r="C5">
        <f>表3!E7</f>
        <v>3</v>
      </c>
      <c r="D5">
        <f t="shared" ref="D5:D39" si="1">IF(A5=1,C5,0)</f>
        <v>3</v>
      </c>
      <c r="E5">
        <f t="shared" ref="E5:E39" si="2">IF(A5=2,C5,0)</f>
        <v>0</v>
      </c>
      <c r="F5">
        <f t="shared" ref="F5:F39" si="3">IF(A5=3,C5,0)</f>
        <v>0</v>
      </c>
      <c r="G5">
        <f t="shared" ref="G5:G39" si="4">IF(A5=4,C5,0)</f>
        <v>0</v>
      </c>
      <c r="H5">
        <f t="shared" ref="H5:H39" si="5">IF(A5=5,C5,0)</f>
        <v>0</v>
      </c>
      <c r="I5">
        <f t="shared" ref="I5:I39" si="6">IF(A5=6,C5,0)</f>
        <v>0</v>
      </c>
      <c r="J5">
        <f t="shared" ref="J5:J39" si="7">IF(A5=7,C5,0)</f>
        <v>0</v>
      </c>
      <c r="K5">
        <f t="shared" ref="K5:K39" si="8">IF(A5=8,C5,0)</f>
        <v>0</v>
      </c>
    </row>
    <row r="6" spans="1:11">
      <c r="A6">
        <f>表3!L8</f>
        <v>2</v>
      </c>
      <c r="B6" t="str">
        <f t="shared" si="0"/>
        <v>公共必修课</v>
      </c>
      <c r="C6">
        <f>表3!E8</f>
        <v>3</v>
      </c>
      <c r="D6">
        <f t="shared" si="1"/>
        <v>0</v>
      </c>
      <c r="E6">
        <f t="shared" si="2"/>
        <v>3</v>
      </c>
      <c r="F6">
        <f t="shared" si="3"/>
        <v>0</v>
      </c>
      <c r="G6">
        <f t="shared" si="4"/>
        <v>0</v>
      </c>
      <c r="H6">
        <f t="shared" si="5"/>
        <v>0</v>
      </c>
      <c r="I6">
        <f t="shared" si="6"/>
        <v>0</v>
      </c>
      <c r="J6">
        <f t="shared" si="7"/>
        <v>0</v>
      </c>
      <c r="K6">
        <f t="shared" si="8"/>
        <v>0</v>
      </c>
    </row>
    <row r="7" spans="1:11">
      <c r="A7">
        <f>表3!L9</f>
        <v>2</v>
      </c>
      <c r="B7" t="str">
        <f t="shared" si="0"/>
        <v>公共必修课</v>
      </c>
      <c r="C7">
        <f>表3!E9</f>
        <v>3</v>
      </c>
      <c r="D7">
        <f t="shared" si="1"/>
        <v>0</v>
      </c>
      <c r="E7">
        <f t="shared" si="2"/>
        <v>3</v>
      </c>
      <c r="F7">
        <f t="shared" si="3"/>
        <v>0</v>
      </c>
      <c r="G7">
        <f t="shared" si="4"/>
        <v>0</v>
      </c>
      <c r="H7">
        <f t="shared" si="5"/>
        <v>0</v>
      </c>
      <c r="I7">
        <f t="shared" si="6"/>
        <v>0</v>
      </c>
      <c r="J7">
        <f t="shared" si="7"/>
        <v>0</v>
      </c>
      <c r="K7">
        <f t="shared" si="8"/>
        <v>0</v>
      </c>
    </row>
    <row r="8" spans="1:11">
      <c r="A8">
        <f>表3!L10</f>
        <v>3</v>
      </c>
      <c r="B8" t="str">
        <f t="shared" si="0"/>
        <v>公共必修课</v>
      </c>
      <c r="C8">
        <f>表3!E10</f>
        <v>3</v>
      </c>
      <c r="D8">
        <f t="shared" si="1"/>
        <v>0</v>
      </c>
      <c r="E8">
        <f t="shared" si="2"/>
        <v>0</v>
      </c>
      <c r="F8">
        <f t="shared" si="3"/>
        <v>3</v>
      </c>
      <c r="G8">
        <f t="shared" si="4"/>
        <v>0</v>
      </c>
      <c r="H8">
        <f t="shared" si="5"/>
        <v>0</v>
      </c>
      <c r="I8">
        <f t="shared" si="6"/>
        <v>0</v>
      </c>
      <c r="J8">
        <f t="shared" si="7"/>
        <v>0</v>
      </c>
      <c r="K8">
        <f t="shared" si="8"/>
        <v>0</v>
      </c>
    </row>
    <row r="9" spans="1:11">
      <c r="A9">
        <f>表3!L11</f>
        <v>4</v>
      </c>
      <c r="B9" t="str">
        <f t="shared" si="0"/>
        <v>公共必修课</v>
      </c>
      <c r="C9">
        <f>表3!E11</f>
        <v>3</v>
      </c>
      <c r="D9">
        <f t="shared" si="1"/>
        <v>0</v>
      </c>
      <c r="E9">
        <f t="shared" si="2"/>
        <v>0</v>
      </c>
      <c r="F9">
        <f t="shared" si="3"/>
        <v>0</v>
      </c>
      <c r="G9">
        <f t="shared" si="4"/>
        <v>3</v>
      </c>
      <c r="H9">
        <f t="shared" si="5"/>
        <v>0</v>
      </c>
      <c r="I9">
        <f t="shared" si="6"/>
        <v>0</v>
      </c>
      <c r="J9">
        <f t="shared" si="7"/>
        <v>0</v>
      </c>
      <c r="K9">
        <f t="shared" si="8"/>
        <v>0</v>
      </c>
    </row>
    <row r="10" spans="1:11">
      <c r="A10">
        <f>表3!L13</f>
        <v>1</v>
      </c>
      <c r="B10" t="str">
        <f t="shared" si="0"/>
        <v>公共必修课</v>
      </c>
      <c r="C10">
        <f>表3!E13</f>
        <v>0.3</v>
      </c>
      <c r="D10">
        <f t="shared" si="1"/>
        <v>0.3</v>
      </c>
      <c r="E10">
        <f t="shared" si="2"/>
        <v>0</v>
      </c>
      <c r="F10">
        <f t="shared" si="3"/>
        <v>0</v>
      </c>
      <c r="G10">
        <f t="shared" si="4"/>
        <v>0</v>
      </c>
      <c r="H10">
        <f t="shared" si="5"/>
        <v>0</v>
      </c>
      <c r="I10">
        <f t="shared" si="6"/>
        <v>0</v>
      </c>
      <c r="J10">
        <f t="shared" si="7"/>
        <v>0</v>
      </c>
      <c r="K10">
        <f t="shared" si="8"/>
        <v>0</v>
      </c>
    </row>
    <row r="11" spans="1:11">
      <c r="A11">
        <f>表3!L14</f>
        <v>2</v>
      </c>
      <c r="B11" t="str">
        <f t="shared" si="0"/>
        <v>公共必修课</v>
      </c>
      <c r="C11">
        <f>表3!E14</f>
        <v>0.3</v>
      </c>
      <c r="D11">
        <f t="shared" si="1"/>
        <v>0</v>
      </c>
      <c r="E11">
        <f t="shared" si="2"/>
        <v>0.3</v>
      </c>
      <c r="F11">
        <f t="shared" si="3"/>
        <v>0</v>
      </c>
      <c r="G11">
        <f t="shared" si="4"/>
        <v>0</v>
      </c>
      <c r="H11">
        <f t="shared" si="5"/>
        <v>0</v>
      </c>
      <c r="I11">
        <f t="shared" si="6"/>
        <v>0</v>
      </c>
      <c r="J11">
        <f t="shared" si="7"/>
        <v>0</v>
      </c>
      <c r="K11">
        <f t="shared" si="8"/>
        <v>0</v>
      </c>
    </row>
    <row r="12" spans="1:11">
      <c r="A12">
        <f>表3!L15</f>
        <v>3</v>
      </c>
      <c r="B12" t="str">
        <f t="shared" si="0"/>
        <v>公共必修课</v>
      </c>
      <c r="C12">
        <f>表3!E15</f>
        <v>0.3</v>
      </c>
      <c r="D12">
        <f t="shared" si="1"/>
        <v>0</v>
      </c>
      <c r="E12">
        <f t="shared" si="2"/>
        <v>0</v>
      </c>
      <c r="F12">
        <f t="shared" si="3"/>
        <v>0.3</v>
      </c>
      <c r="G12">
        <f t="shared" si="4"/>
        <v>0</v>
      </c>
      <c r="H12">
        <f t="shared" si="5"/>
        <v>0</v>
      </c>
      <c r="I12">
        <f t="shared" si="6"/>
        <v>0</v>
      </c>
      <c r="J12">
        <f t="shared" si="7"/>
        <v>0</v>
      </c>
      <c r="K12">
        <f t="shared" si="8"/>
        <v>0</v>
      </c>
    </row>
    <row r="13" spans="1:11">
      <c r="A13">
        <f>表3!L16</f>
        <v>4</v>
      </c>
      <c r="B13" t="str">
        <f t="shared" si="0"/>
        <v>公共必修课</v>
      </c>
      <c r="C13">
        <f>表3!E16</f>
        <v>0.3</v>
      </c>
      <c r="D13">
        <f t="shared" si="1"/>
        <v>0</v>
      </c>
      <c r="E13">
        <f t="shared" si="2"/>
        <v>0</v>
      </c>
      <c r="F13">
        <f t="shared" si="3"/>
        <v>0</v>
      </c>
      <c r="G13">
        <f t="shared" si="4"/>
        <v>0.3</v>
      </c>
      <c r="H13">
        <f t="shared" si="5"/>
        <v>0</v>
      </c>
      <c r="I13">
        <f t="shared" si="6"/>
        <v>0</v>
      </c>
      <c r="J13">
        <f t="shared" si="7"/>
        <v>0</v>
      </c>
      <c r="K13">
        <f t="shared" si="8"/>
        <v>0</v>
      </c>
    </row>
    <row r="14" spans="1:11">
      <c r="A14" t="e">
        <f>表3!#REF!</f>
        <v>#REF!</v>
      </c>
      <c r="B14" t="str">
        <f t="shared" si="0"/>
        <v>公共必修课</v>
      </c>
      <c r="C14" t="e">
        <f>表3!#REF!</f>
        <v>#REF!</v>
      </c>
      <c r="D14" t="e">
        <f t="shared" si="1"/>
        <v>#REF!</v>
      </c>
      <c r="E14" t="e">
        <f t="shared" si="2"/>
        <v>#REF!</v>
      </c>
      <c r="F14" t="e">
        <f t="shared" si="3"/>
        <v>#REF!</v>
      </c>
      <c r="G14" t="e">
        <f t="shared" si="4"/>
        <v>#REF!</v>
      </c>
      <c r="H14" t="e">
        <f t="shared" si="5"/>
        <v>#REF!</v>
      </c>
      <c r="I14" t="e">
        <f t="shared" si="6"/>
        <v>#REF!</v>
      </c>
      <c r="J14" t="e">
        <f t="shared" si="7"/>
        <v>#REF!</v>
      </c>
      <c r="K14" t="e">
        <f t="shared" si="8"/>
        <v>#REF!</v>
      </c>
    </row>
    <row r="15" spans="1:11">
      <c r="A15" t="e">
        <f>表3!#REF!</f>
        <v>#REF!</v>
      </c>
      <c r="B15" t="str">
        <f t="shared" si="0"/>
        <v>公共必修课</v>
      </c>
      <c r="C15" t="e">
        <f>表3!#REF!</f>
        <v>#REF!</v>
      </c>
      <c r="D15" t="e">
        <f t="shared" si="1"/>
        <v>#REF!</v>
      </c>
      <c r="E15" t="e">
        <f t="shared" si="2"/>
        <v>#REF!</v>
      </c>
      <c r="F15" t="e">
        <f t="shared" si="3"/>
        <v>#REF!</v>
      </c>
      <c r="G15" t="e">
        <f t="shared" si="4"/>
        <v>#REF!</v>
      </c>
      <c r="H15" t="e">
        <f t="shared" si="5"/>
        <v>#REF!</v>
      </c>
      <c r="I15" t="e">
        <f t="shared" si="6"/>
        <v>#REF!</v>
      </c>
      <c r="J15" t="e">
        <f t="shared" si="7"/>
        <v>#REF!</v>
      </c>
      <c r="K15" t="e">
        <f t="shared" si="8"/>
        <v>#REF!</v>
      </c>
    </row>
    <row r="16" spans="1:11">
      <c r="A16">
        <f>表3!L20</f>
        <v>3</v>
      </c>
      <c r="B16" t="str">
        <f t="shared" si="0"/>
        <v>公共必修课</v>
      </c>
      <c r="C16">
        <f>表3!E20</f>
        <v>0.5</v>
      </c>
      <c r="D16">
        <f t="shared" si="1"/>
        <v>0</v>
      </c>
      <c r="E16">
        <f t="shared" si="2"/>
        <v>0</v>
      </c>
      <c r="F16">
        <f t="shared" si="3"/>
        <v>0.5</v>
      </c>
      <c r="G16">
        <f t="shared" si="4"/>
        <v>0</v>
      </c>
      <c r="H16">
        <f t="shared" si="5"/>
        <v>0</v>
      </c>
      <c r="I16">
        <f t="shared" si="6"/>
        <v>0</v>
      </c>
      <c r="J16">
        <f t="shared" si="7"/>
        <v>0</v>
      </c>
      <c r="K16">
        <f t="shared" si="8"/>
        <v>0</v>
      </c>
    </row>
    <row r="17" spans="1:11">
      <c r="A17">
        <f>表3!L21</f>
        <v>4</v>
      </c>
      <c r="B17" t="str">
        <f t="shared" si="0"/>
        <v>公共必修课</v>
      </c>
      <c r="C17">
        <f>表3!E21</f>
        <v>0.5</v>
      </c>
      <c r="D17">
        <f t="shared" si="1"/>
        <v>0</v>
      </c>
      <c r="E17">
        <f t="shared" si="2"/>
        <v>0</v>
      </c>
      <c r="F17">
        <f t="shared" si="3"/>
        <v>0</v>
      </c>
      <c r="G17">
        <f t="shared" si="4"/>
        <v>0.5</v>
      </c>
      <c r="H17">
        <f t="shared" si="5"/>
        <v>0</v>
      </c>
      <c r="I17">
        <f t="shared" si="6"/>
        <v>0</v>
      </c>
      <c r="J17">
        <f t="shared" si="7"/>
        <v>0</v>
      </c>
      <c r="K17">
        <f t="shared" si="8"/>
        <v>0</v>
      </c>
    </row>
    <row r="18" spans="1:11">
      <c r="A18">
        <f>表3!L22</f>
        <v>1</v>
      </c>
      <c r="B18" t="str">
        <f t="shared" si="0"/>
        <v>公共必修课</v>
      </c>
      <c r="C18">
        <f>表3!E22</f>
        <v>4</v>
      </c>
      <c r="D18">
        <f t="shared" si="1"/>
        <v>4</v>
      </c>
      <c r="E18">
        <f t="shared" si="2"/>
        <v>0</v>
      </c>
      <c r="F18">
        <f t="shared" si="3"/>
        <v>0</v>
      </c>
      <c r="G18">
        <f t="shared" si="4"/>
        <v>0</v>
      </c>
      <c r="H18">
        <f t="shared" si="5"/>
        <v>0</v>
      </c>
      <c r="I18">
        <f t="shared" si="6"/>
        <v>0</v>
      </c>
      <c r="J18">
        <f t="shared" si="7"/>
        <v>0</v>
      </c>
      <c r="K18">
        <f t="shared" si="8"/>
        <v>0</v>
      </c>
    </row>
    <row r="19" spans="1:11">
      <c r="A19">
        <f>表3!L23</f>
        <v>1</v>
      </c>
      <c r="B19" t="str">
        <f t="shared" si="0"/>
        <v>公共必修课</v>
      </c>
      <c r="C19">
        <f>表3!E23</f>
        <v>2</v>
      </c>
      <c r="D19">
        <f t="shared" si="1"/>
        <v>2</v>
      </c>
      <c r="E19">
        <f t="shared" si="2"/>
        <v>0</v>
      </c>
      <c r="F19">
        <f t="shared" si="3"/>
        <v>0</v>
      </c>
      <c r="G19">
        <f t="shared" si="4"/>
        <v>0</v>
      </c>
      <c r="H19">
        <f t="shared" si="5"/>
        <v>0</v>
      </c>
      <c r="I19">
        <f t="shared" si="6"/>
        <v>0</v>
      </c>
      <c r="J19">
        <f t="shared" si="7"/>
        <v>0</v>
      </c>
      <c r="K19">
        <f t="shared" si="8"/>
        <v>0</v>
      </c>
    </row>
    <row r="20" spans="1:11">
      <c r="A20">
        <f>表3!L24</f>
        <v>2</v>
      </c>
      <c r="B20" t="str">
        <f t="shared" si="0"/>
        <v>公共必修课</v>
      </c>
      <c r="C20">
        <f>表3!E24</f>
        <v>4</v>
      </c>
      <c r="D20">
        <f t="shared" si="1"/>
        <v>0</v>
      </c>
      <c r="E20">
        <f t="shared" si="2"/>
        <v>4</v>
      </c>
      <c r="F20">
        <f t="shared" si="3"/>
        <v>0</v>
      </c>
      <c r="G20">
        <f t="shared" si="4"/>
        <v>0</v>
      </c>
      <c r="H20">
        <f t="shared" si="5"/>
        <v>0</v>
      </c>
      <c r="I20">
        <f t="shared" si="6"/>
        <v>0</v>
      </c>
      <c r="J20">
        <f t="shared" si="7"/>
        <v>0</v>
      </c>
      <c r="K20">
        <f t="shared" si="8"/>
        <v>0</v>
      </c>
    </row>
    <row r="21" spans="1:11">
      <c r="A21">
        <f>表3!L25</f>
        <v>2</v>
      </c>
      <c r="B21" t="str">
        <f t="shared" si="0"/>
        <v>公共必修课</v>
      </c>
      <c r="C21">
        <f>表3!E25</f>
        <v>2</v>
      </c>
      <c r="D21">
        <f t="shared" si="1"/>
        <v>0</v>
      </c>
      <c r="E21">
        <f t="shared" si="2"/>
        <v>2</v>
      </c>
      <c r="F21">
        <f t="shared" si="3"/>
        <v>0</v>
      </c>
      <c r="G21">
        <f t="shared" si="4"/>
        <v>0</v>
      </c>
      <c r="H21">
        <f t="shared" si="5"/>
        <v>0</v>
      </c>
      <c r="I21">
        <f t="shared" si="6"/>
        <v>0</v>
      </c>
      <c r="J21">
        <f t="shared" si="7"/>
        <v>0</v>
      </c>
      <c r="K21">
        <f t="shared" si="8"/>
        <v>0</v>
      </c>
    </row>
    <row r="22" spans="1:11">
      <c r="A22">
        <f>表3!L26</f>
        <v>3</v>
      </c>
      <c r="B22" t="str">
        <f t="shared" si="0"/>
        <v>公共必修课</v>
      </c>
      <c r="C22">
        <f>表3!E26</f>
        <v>2</v>
      </c>
      <c r="D22">
        <f t="shared" si="1"/>
        <v>0</v>
      </c>
      <c r="E22">
        <f t="shared" si="2"/>
        <v>0</v>
      </c>
      <c r="F22">
        <f t="shared" si="3"/>
        <v>2</v>
      </c>
      <c r="G22">
        <f t="shared" si="4"/>
        <v>0</v>
      </c>
      <c r="H22">
        <f t="shared" si="5"/>
        <v>0</v>
      </c>
      <c r="I22">
        <f t="shared" si="6"/>
        <v>0</v>
      </c>
      <c r="J22">
        <f t="shared" si="7"/>
        <v>0</v>
      </c>
      <c r="K22">
        <f t="shared" si="8"/>
        <v>0</v>
      </c>
    </row>
    <row r="23" spans="1:11">
      <c r="A23">
        <f>表3!L27</f>
        <v>3</v>
      </c>
      <c r="B23" t="str">
        <f t="shared" si="0"/>
        <v>公共必修课</v>
      </c>
      <c r="C23">
        <f>表3!E27</f>
        <v>2</v>
      </c>
      <c r="D23">
        <f t="shared" si="1"/>
        <v>0</v>
      </c>
      <c r="E23">
        <f t="shared" si="2"/>
        <v>0</v>
      </c>
      <c r="F23">
        <f t="shared" si="3"/>
        <v>2</v>
      </c>
      <c r="G23">
        <f t="shared" si="4"/>
        <v>0</v>
      </c>
      <c r="H23">
        <f t="shared" si="5"/>
        <v>0</v>
      </c>
      <c r="I23">
        <f t="shared" si="6"/>
        <v>0</v>
      </c>
      <c r="J23">
        <f t="shared" si="7"/>
        <v>0</v>
      </c>
      <c r="K23">
        <f t="shared" si="8"/>
        <v>0</v>
      </c>
    </row>
    <row r="24" spans="1:11">
      <c r="A24">
        <f>表3!L28</f>
        <v>4</v>
      </c>
      <c r="B24" t="str">
        <f t="shared" si="0"/>
        <v>公共必修课</v>
      </c>
      <c r="C24">
        <f>表3!E28</f>
        <v>2</v>
      </c>
      <c r="D24">
        <f t="shared" si="1"/>
        <v>0</v>
      </c>
      <c r="E24">
        <f t="shared" si="2"/>
        <v>0</v>
      </c>
      <c r="F24">
        <f t="shared" si="3"/>
        <v>0</v>
      </c>
      <c r="G24">
        <f t="shared" si="4"/>
        <v>2</v>
      </c>
      <c r="H24">
        <f t="shared" si="5"/>
        <v>0</v>
      </c>
      <c r="I24">
        <f t="shared" si="6"/>
        <v>0</v>
      </c>
      <c r="J24">
        <f t="shared" si="7"/>
        <v>0</v>
      </c>
      <c r="K24">
        <f t="shared" si="8"/>
        <v>0</v>
      </c>
    </row>
    <row r="25" spans="1:11">
      <c r="A25">
        <f>表3!L29</f>
        <v>4</v>
      </c>
      <c r="B25" t="str">
        <f t="shared" si="0"/>
        <v>公共必修课</v>
      </c>
      <c r="C25">
        <f>表3!E29</f>
        <v>2</v>
      </c>
      <c r="D25">
        <f t="shared" si="1"/>
        <v>0</v>
      </c>
      <c r="E25">
        <f t="shared" si="2"/>
        <v>0</v>
      </c>
      <c r="F25">
        <f t="shared" si="3"/>
        <v>0</v>
      </c>
      <c r="G25">
        <f t="shared" si="4"/>
        <v>2</v>
      </c>
      <c r="H25">
        <f t="shared" si="5"/>
        <v>0</v>
      </c>
      <c r="I25">
        <f t="shared" si="6"/>
        <v>0</v>
      </c>
      <c r="J25">
        <f t="shared" si="7"/>
        <v>0</v>
      </c>
      <c r="K25">
        <f t="shared" si="8"/>
        <v>0</v>
      </c>
    </row>
    <row r="26" spans="1:11">
      <c r="A26" t="e">
        <f>表3!#REF!</f>
        <v>#REF!</v>
      </c>
      <c r="B26" t="str">
        <f t="shared" si="0"/>
        <v>公共必修课</v>
      </c>
      <c r="C26" t="e">
        <f>表3!#REF!</f>
        <v>#REF!</v>
      </c>
      <c r="D26" t="e">
        <f t="shared" si="1"/>
        <v>#REF!</v>
      </c>
      <c r="E26" t="e">
        <f t="shared" si="2"/>
        <v>#REF!</v>
      </c>
      <c r="F26" t="e">
        <f t="shared" si="3"/>
        <v>#REF!</v>
      </c>
      <c r="G26" t="e">
        <f t="shared" si="4"/>
        <v>#REF!</v>
      </c>
      <c r="H26" t="e">
        <f t="shared" si="5"/>
        <v>#REF!</v>
      </c>
      <c r="I26" t="e">
        <f t="shared" si="6"/>
        <v>#REF!</v>
      </c>
      <c r="J26" t="e">
        <f t="shared" si="7"/>
        <v>#REF!</v>
      </c>
      <c r="K26" t="e">
        <f t="shared" si="8"/>
        <v>#REF!</v>
      </c>
    </row>
    <row r="27" spans="1:11">
      <c r="A27">
        <f>表3!L30</f>
        <v>1</v>
      </c>
      <c r="B27" t="str">
        <f t="shared" si="0"/>
        <v>公共必修课</v>
      </c>
      <c r="C27">
        <f>表3!E30</f>
        <v>2</v>
      </c>
      <c r="D27">
        <f t="shared" si="1"/>
        <v>2</v>
      </c>
      <c r="E27">
        <f t="shared" si="2"/>
        <v>0</v>
      </c>
      <c r="F27">
        <f t="shared" si="3"/>
        <v>0</v>
      </c>
      <c r="G27">
        <f t="shared" si="4"/>
        <v>0</v>
      </c>
      <c r="H27">
        <f t="shared" si="5"/>
        <v>0</v>
      </c>
      <c r="I27">
        <f t="shared" si="6"/>
        <v>0</v>
      </c>
      <c r="J27">
        <f t="shared" si="7"/>
        <v>0</v>
      </c>
      <c r="K27">
        <f t="shared" si="8"/>
        <v>0</v>
      </c>
    </row>
    <row r="28" spans="1:11">
      <c r="A28">
        <f>表3!L31</f>
        <v>2</v>
      </c>
      <c r="B28" t="str">
        <f t="shared" si="0"/>
        <v>公共必修课</v>
      </c>
      <c r="C28">
        <f>表3!E31</f>
        <v>2</v>
      </c>
      <c r="D28">
        <f t="shared" si="1"/>
        <v>0</v>
      </c>
      <c r="E28">
        <f t="shared" si="2"/>
        <v>2</v>
      </c>
      <c r="F28">
        <f t="shared" si="3"/>
        <v>0</v>
      </c>
      <c r="G28">
        <f t="shared" si="4"/>
        <v>0</v>
      </c>
      <c r="H28">
        <f t="shared" si="5"/>
        <v>0</v>
      </c>
      <c r="I28">
        <f t="shared" si="6"/>
        <v>0</v>
      </c>
      <c r="J28">
        <f t="shared" si="7"/>
        <v>0</v>
      </c>
      <c r="K28">
        <f t="shared" si="8"/>
        <v>0</v>
      </c>
    </row>
    <row r="29" spans="1:11">
      <c r="A29">
        <f>表3!L32</f>
        <v>6</v>
      </c>
      <c r="B29" t="str">
        <f t="shared" si="0"/>
        <v>公共必修课</v>
      </c>
      <c r="C29">
        <f>表3!E32</f>
        <v>2</v>
      </c>
      <c r="D29">
        <f t="shared" si="1"/>
        <v>0</v>
      </c>
      <c r="E29">
        <f t="shared" si="2"/>
        <v>0</v>
      </c>
      <c r="F29">
        <f t="shared" si="3"/>
        <v>0</v>
      </c>
      <c r="G29">
        <f t="shared" si="4"/>
        <v>0</v>
      </c>
      <c r="H29">
        <f t="shared" si="5"/>
        <v>0</v>
      </c>
      <c r="I29">
        <f t="shared" si="6"/>
        <v>2</v>
      </c>
      <c r="J29">
        <f t="shared" si="7"/>
        <v>0</v>
      </c>
      <c r="K29">
        <f t="shared" si="8"/>
        <v>0</v>
      </c>
    </row>
    <row r="30" spans="1:11">
      <c r="A30">
        <f>表3!L33</f>
        <v>1</v>
      </c>
      <c r="B30" t="str">
        <f t="shared" si="0"/>
        <v>公共必修课</v>
      </c>
      <c r="C30">
        <f>表3!E33</f>
        <v>2</v>
      </c>
      <c r="D30">
        <f t="shared" si="1"/>
        <v>2</v>
      </c>
      <c r="E30">
        <f t="shared" si="2"/>
        <v>0</v>
      </c>
      <c r="F30">
        <f t="shared" si="3"/>
        <v>0</v>
      </c>
      <c r="G30">
        <f t="shared" si="4"/>
        <v>0</v>
      </c>
      <c r="H30">
        <f t="shared" si="5"/>
        <v>0</v>
      </c>
      <c r="I30">
        <f t="shared" si="6"/>
        <v>0</v>
      </c>
      <c r="J30">
        <f t="shared" si="7"/>
        <v>0</v>
      </c>
      <c r="K30">
        <f t="shared" si="8"/>
        <v>0</v>
      </c>
    </row>
    <row r="31" spans="1:11">
      <c r="A31">
        <f>表3!L34</f>
        <v>2</v>
      </c>
      <c r="B31" t="str">
        <f t="shared" si="0"/>
        <v>公共必修课</v>
      </c>
      <c r="C31">
        <f>表3!E34</f>
        <v>2</v>
      </c>
      <c r="D31">
        <f t="shared" si="1"/>
        <v>0</v>
      </c>
      <c r="E31">
        <f t="shared" si="2"/>
        <v>2</v>
      </c>
      <c r="F31">
        <f t="shared" si="3"/>
        <v>0</v>
      </c>
      <c r="G31">
        <f t="shared" si="4"/>
        <v>0</v>
      </c>
      <c r="H31">
        <f t="shared" si="5"/>
        <v>0</v>
      </c>
      <c r="I31">
        <f t="shared" si="6"/>
        <v>0</v>
      </c>
      <c r="J31">
        <f t="shared" si="7"/>
        <v>0</v>
      </c>
      <c r="K31">
        <f t="shared" si="8"/>
        <v>0</v>
      </c>
    </row>
    <row r="32" spans="1:11">
      <c r="A32">
        <f>表3!L35</f>
        <v>3</v>
      </c>
      <c r="B32" t="str">
        <f t="shared" si="0"/>
        <v>公共必修课</v>
      </c>
      <c r="C32">
        <f>表3!E35</f>
        <v>2</v>
      </c>
      <c r="D32">
        <f t="shared" si="1"/>
        <v>0</v>
      </c>
      <c r="E32">
        <f t="shared" si="2"/>
        <v>0</v>
      </c>
      <c r="F32">
        <f t="shared" si="3"/>
        <v>2</v>
      </c>
      <c r="G32">
        <f t="shared" si="4"/>
        <v>0</v>
      </c>
      <c r="H32">
        <f t="shared" si="5"/>
        <v>0</v>
      </c>
      <c r="I32">
        <f t="shared" si="6"/>
        <v>0</v>
      </c>
      <c r="J32">
        <f t="shared" si="7"/>
        <v>0</v>
      </c>
      <c r="K32">
        <f t="shared" si="8"/>
        <v>0</v>
      </c>
    </row>
    <row r="33" spans="1:11">
      <c r="A33">
        <f>表3!L36</f>
        <v>4</v>
      </c>
      <c r="B33" t="str">
        <f t="shared" si="0"/>
        <v>公共必修课</v>
      </c>
      <c r="C33">
        <f>表3!E36</f>
        <v>2</v>
      </c>
      <c r="D33">
        <f t="shared" si="1"/>
        <v>0</v>
      </c>
      <c r="E33">
        <f t="shared" si="2"/>
        <v>0</v>
      </c>
      <c r="F33">
        <f t="shared" si="3"/>
        <v>0</v>
      </c>
      <c r="G33">
        <f t="shared" si="4"/>
        <v>2</v>
      </c>
      <c r="H33">
        <f t="shared" si="5"/>
        <v>0</v>
      </c>
      <c r="I33">
        <f t="shared" si="6"/>
        <v>0</v>
      </c>
      <c r="J33">
        <f t="shared" si="7"/>
        <v>0</v>
      </c>
      <c r="K33">
        <f t="shared" si="8"/>
        <v>0</v>
      </c>
    </row>
    <row r="34" spans="1:11">
      <c r="A34">
        <f>表3!L38</f>
        <v>1</v>
      </c>
      <c r="B34" t="str">
        <f t="shared" si="0"/>
        <v>公共必修课</v>
      </c>
      <c r="C34">
        <f>表3!E38</f>
        <v>1</v>
      </c>
      <c r="D34">
        <f t="shared" si="1"/>
        <v>1</v>
      </c>
      <c r="E34">
        <f t="shared" si="2"/>
        <v>0</v>
      </c>
      <c r="F34">
        <f t="shared" si="3"/>
        <v>0</v>
      </c>
      <c r="G34">
        <f t="shared" si="4"/>
        <v>0</v>
      </c>
      <c r="H34">
        <f t="shared" si="5"/>
        <v>0</v>
      </c>
      <c r="I34">
        <f t="shared" si="6"/>
        <v>0</v>
      </c>
      <c r="J34">
        <f t="shared" si="7"/>
        <v>0</v>
      </c>
      <c r="K34">
        <f t="shared" si="8"/>
        <v>0</v>
      </c>
    </row>
    <row r="35" spans="1:11">
      <c r="A35">
        <f>表3!L39</f>
        <v>2</v>
      </c>
      <c r="B35" t="str">
        <f t="shared" si="0"/>
        <v>公共必修课</v>
      </c>
      <c r="C35">
        <f>表3!E39</f>
        <v>1</v>
      </c>
      <c r="D35">
        <f t="shared" si="1"/>
        <v>0</v>
      </c>
      <c r="E35">
        <f t="shared" si="2"/>
        <v>1</v>
      </c>
      <c r="F35">
        <f t="shared" si="3"/>
        <v>0</v>
      </c>
      <c r="G35">
        <f t="shared" si="4"/>
        <v>0</v>
      </c>
      <c r="H35">
        <f t="shared" si="5"/>
        <v>0</v>
      </c>
      <c r="I35">
        <f t="shared" si="6"/>
        <v>0</v>
      </c>
      <c r="J35">
        <f t="shared" si="7"/>
        <v>0</v>
      </c>
      <c r="K35">
        <f t="shared" si="8"/>
        <v>0</v>
      </c>
    </row>
    <row r="36" spans="1:11">
      <c r="A36">
        <f>表3!L40</f>
        <v>3</v>
      </c>
      <c r="B36" t="str">
        <f t="shared" si="0"/>
        <v>公共必修课</v>
      </c>
      <c r="C36">
        <f>表3!E40</f>
        <v>1</v>
      </c>
      <c r="D36">
        <f t="shared" si="1"/>
        <v>0</v>
      </c>
      <c r="E36">
        <f t="shared" si="2"/>
        <v>0</v>
      </c>
      <c r="F36">
        <f t="shared" si="3"/>
        <v>1</v>
      </c>
      <c r="G36">
        <f t="shared" si="4"/>
        <v>0</v>
      </c>
      <c r="H36">
        <f t="shared" si="5"/>
        <v>0</v>
      </c>
      <c r="I36">
        <f t="shared" si="6"/>
        <v>0</v>
      </c>
      <c r="J36">
        <f t="shared" si="7"/>
        <v>0</v>
      </c>
      <c r="K36">
        <f t="shared" si="8"/>
        <v>0</v>
      </c>
    </row>
    <row r="37" spans="1:11">
      <c r="A37">
        <f>表3!L41</f>
        <v>4</v>
      </c>
      <c r="B37" t="str">
        <f t="shared" si="0"/>
        <v>公共必修课</v>
      </c>
      <c r="C37">
        <f>表3!E41</f>
        <v>1</v>
      </c>
      <c r="D37">
        <f t="shared" si="1"/>
        <v>0</v>
      </c>
      <c r="E37">
        <f t="shared" si="2"/>
        <v>0</v>
      </c>
      <c r="F37">
        <f t="shared" si="3"/>
        <v>0</v>
      </c>
      <c r="G37">
        <f t="shared" si="4"/>
        <v>1</v>
      </c>
      <c r="H37">
        <f t="shared" si="5"/>
        <v>0</v>
      </c>
      <c r="I37">
        <f t="shared" si="6"/>
        <v>0</v>
      </c>
      <c r="J37">
        <f t="shared" si="7"/>
        <v>0</v>
      </c>
      <c r="K37">
        <f t="shared" si="8"/>
        <v>0</v>
      </c>
    </row>
    <row r="38" spans="1:11">
      <c r="A38">
        <f>表3!L43</f>
        <v>2</v>
      </c>
      <c r="B38" t="str">
        <f t="shared" si="0"/>
        <v>公共必修课</v>
      </c>
      <c r="C38">
        <f>表3!E43</f>
        <v>1</v>
      </c>
      <c r="D38">
        <f t="shared" si="1"/>
        <v>0</v>
      </c>
      <c r="E38">
        <f t="shared" si="2"/>
        <v>1</v>
      </c>
      <c r="F38">
        <f t="shared" si="3"/>
        <v>0</v>
      </c>
      <c r="G38">
        <f t="shared" si="4"/>
        <v>0</v>
      </c>
      <c r="H38">
        <f t="shared" si="5"/>
        <v>0</v>
      </c>
      <c r="I38">
        <f t="shared" si="6"/>
        <v>0</v>
      </c>
      <c r="J38">
        <f t="shared" si="7"/>
        <v>0</v>
      </c>
      <c r="K38">
        <f t="shared" si="8"/>
        <v>0</v>
      </c>
    </row>
    <row r="39" spans="1:11">
      <c r="A39">
        <f>表3!L44</f>
        <v>6</v>
      </c>
      <c r="B39" t="str">
        <f t="shared" si="0"/>
        <v>公共必修课</v>
      </c>
      <c r="C39">
        <f>表3!E44</f>
        <v>1</v>
      </c>
      <c r="D39">
        <f t="shared" si="1"/>
        <v>0</v>
      </c>
      <c r="E39">
        <f t="shared" si="2"/>
        <v>0</v>
      </c>
      <c r="F39">
        <f t="shared" si="3"/>
        <v>0</v>
      </c>
      <c r="G39">
        <f t="shared" si="4"/>
        <v>0</v>
      </c>
      <c r="H39">
        <f t="shared" si="5"/>
        <v>0</v>
      </c>
      <c r="I39">
        <f t="shared" si="6"/>
        <v>1</v>
      </c>
      <c r="J39">
        <f t="shared" si="7"/>
        <v>0</v>
      </c>
      <c r="K39">
        <f t="shared" si="8"/>
        <v>0</v>
      </c>
    </row>
    <row r="40" spans="1:11">
      <c r="A40">
        <f>表3!L45</f>
        <v>0</v>
      </c>
      <c r="B40" t="str">
        <f>表3!A45</f>
        <v>公共必修课小计</v>
      </c>
      <c r="C40" t="e">
        <f>SUM(C3:C39)</f>
        <v>#REF!</v>
      </c>
      <c r="D40" t="e">
        <f t="shared" ref="D40:K40" si="9">SUM(D3:D39)</f>
        <v>#REF!</v>
      </c>
      <c r="E40" t="e">
        <f t="shared" si="9"/>
        <v>#REF!</v>
      </c>
      <c r="F40" t="e">
        <f t="shared" si="9"/>
        <v>#REF!</v>
      </c>
      <c r="G40" t="e">
        <f t="shared" si="9"/>
        <v>#REF!</v>
      </c>
      <c r="H40" t="e">
        <f t="shared" si="9"/>
        <v>#REF!</v>
      </c>
      <c r="I40" t="e">
        <f t="shared" si="9"/>
        <v>#REF!</v>
      </c>
      <c r="J40" t="e">
        <f t="shared" si="9"/>
        <v>#REF!</v>
      </c>
      <c r="K40" t="e">
        <f t="shared" si="9"/>
        <v>#REF!</v>
      </c>
    </row>
    <row r="41" spans="1:11">
      <c r="A41" t="str">
        <f>表3!L46</f>
        <v>3-7</v>
      </c>
      <c r="B41" t="str">
        <f>表3!A46</f>
        <v>公共选修课</v>
      </c>
      <c r="C41">
        <f>表3!E46</f>
        <v>1</v>
      </c>
      <c r="D41">
        <f t="shared" ref="D41:D49" si="10">IF(A41=1,C41,0)</f>
        <v>0</v>
      </c>
      <c r="E41">
        <f t="shared" ref="E41:E49" si="11">IF(A41=2,C41,0)</f>
        <v>0</v>
      </c>
      <c r="F41">
        <f t="shared" ref="F41:F49" si="12">IF(A41=3,C41,0)</f>
        <v>0</v>
      </c>
      <c r="G41">
        <f t="shared" ref="G41:G49" si="13">IF(A41=4,C41,0)</f>
        <v>0</v>
      </c>
      <c r="H41">
        <f t="shared" ref="H41:H49" si="14">IF(A41=5,C41,0)</f>
        <v>0</v>
      </c>
      <c r="I41">
        <f t="shared" ref="I41:I49" si="15">IF(A41=6,C41,0)</f>
        <v>0</v>
      </c>
      <c r="J41">
        <f t="shared" ref="J41:J49" si="16">IF(A41=7,C41,0)</f>
        <v>0</v>
      </c>
      <c r="K41">
        <f t="shared" ref="K41:K49" si="17">IF(A41=8,C41,0)</f>
        <v>0</v>
      </c>
    </row>
    <row r="42" spans="1:11">
      <c r="A42" t="e">
        <f>表3!#REF!</f>
        <v>#REF!</v>
      </c>
      <c r="B42" t="str">
        <f>B41</f>
        <v>公共选修课</v>
      </c>
      <c r="C42" t="e">
        <f>表3!#REF!</f>
        <v>#REF!</v>
      </c>
      <c r="D42" t="e">
        <f t="shared" si="10"/>
        <v>#REF!</v>
      </c>
      <c r="E42" t="e">
        <f t="shared" si="11"/>
        <v>#REF!</v>
      </c>
      <c r="F42" t="e">
        <f t="shared" si="12"/>
        <v>#REF!</v>
      </c>
      <c r="G42" t="e">
        <f t="shared" si="13"/>
        <v>#REF!</v>
      </c>
      <c r="H42" t="e">
        <f t="shared" si="14"/>
        <v>#REF!</v>
      </c>
      <c r="I42" t="e">
        <f t="shared" si="15"/>
        <v>#REF!</v>
      </c>
      <c r="J42" t="e">
        <f t="shared" si="16"/>
        <v>#REF!</v>
      </c>
      <c r="K42" t="e">
        <f t="shared" si="17"/>
        <v>#REF!</v>
      </c>
    </row>
    <row r="43" spans="1:11">
      <c r="A43" t="e">
        <f>表3!#REF!</f>
        <v>#REF!</v>
      </c>
      <c r="B43" t="str">
        <f t="shared" ref="B43:B49" si="18">B42</f>
        <v>公共选修课</v>
      </c>
      <c r="C43" t="e">
        <f>表3!#REF!</f>
        <v>#REF!</v>
      </c>
      <c r="D43" t="e">
        <f t="shared" si="10"/>
        <v>#REF!</v>
      </c>
      <c r="E43" t="e">
        <f t="shared" si="11"/>
        <v>#REF!</v>
      </c>
      <c r="F43" t="e">
        <f t="shared" si="12"/>
        <v>#REF!</v>
      </c>
      <c r="G43" t="e">
        <f t="shared" si="13"/>
        <v>#REF!</v>
      </c>
      <c r="H43" t="e">
        <f t="shared" si="14"/>
        <v>#REF!</v>
      </c>
      <c r="I43" t="e">
        <f t="shared" si="15"/>
        <v>#REF!</v>
      </c>
      <c r="J43" t="e">
        <f t="shared" si="16"/>
        <v>#REF!</v>
      </c>
      <c r="K43" t="e">
        <f t="shared" si="17"/>
        <v>#REF!</v>
      </c>
    </row>
    <row r="44" spans="1:11">
      <c r="A44">
        <f>表3!L48</f>
        <v>0</v>
      </c>
      <c r="B44" t="str">
        <f t="shared" si="18"/>
        <v>公共选修课</v>
      </c>
      <c r="C44">
        <f>表3!E48</f>
        <v>0</v>
      </c>
      <c r="D44">
        <f t="shared" si="10"/>
        <v>0</v>
      </c>
      <c r="E44">
        <f t="shared" si="11"/>
        <v>0</v>
      </c>
      <c r="F44">
        <f t="shared" si="12"/>
        <v>0</v>
      </c>
      <c r="G44">
        <f t="shared" si="13"/>
        <v>0</v>
      </c>
      <c r="H44">
        <f t="shared" si="14"/>
        <v>0</v>
      </c>
      <c r="I44">
        <f t="shared" si="15"/>
        <v>0</v>
      </c>
      <c r="J44">
        <f t="shared" si="16"/>
        <v>0</v>
      </c>
      <c r="K44">
        <f t="shared" si="17"/>
        <v>0</v>
      </c>
    </row>
    <row r="45" spans="1:11">
      <c r="A45">
        <f>表3!L49</f>
        <v>0</v>
      </c>
      <c r="B45" t="str">
        <f t="shared" si="18"/>
        <v>公共选修课</v>
      </c>
      <c r="C45">
        <f>表3!E49</f>
        <v>0</v>
      </c>
      <c r="D45">
        <f t="shared" si="10"/>
        <v>0</v>
      </c>
      <c r="E45">
        <f t="shared" si="11"/>
        <v>0</v>
      </c>
      <c r="F45">
        <f t="shared" si="12"/>
        <v>0</v>
      </c>
      <c r="G45">
        <f t="shared" si="13"/>
        <v>0</v>
      </c>
      <c r="H45">
        <f t="shared" si="14"/>
        <v>0</v>
      </c>
      <c r="I45">
        <f t="shared" si="15"/>
        <v>0</v>
      </c>
      <c r="J45">
        <f t="shared" si="16"/>
        <v>0</v>
      </c>
      <c r="K45">
        <f t="shared" si="17"/>
        <v>0</v>
      </c>
    </row>
    <row r="46" spans="1:11">
      <c r="A46">
        <f>表3!L50</f>
        <v>0</v>
      </c>
      <c r="B46" t="str">
        <f t="shared" si="18"/>
        <v>公共选修课</v>
      </c>
      <c r="C46">
        <f>表3!E50</f>
        <v>0</v>
      </c>
      <c r="D46">
        <f t="shared" si="10"/>
        <v>0</v>
      </c>
      <c r="E46">
        <f t="shared" si="11"/>
        <v>0</v>
      </c>
      <c r="F46">
        <f t="shared" si="12"/>
        <v>0</v>
      </c>
      <c r="G46">
        <f t="shared" si="13"/>
        <v>0</v>
      </c>
      <c r="H46">
        <f t="shared" si="14"/>
        <v>0</v>
      </c>
      <c r="I46">
        <f t="shared" si="15"/>
        <v>0</v>
      </c>
      <c r="J46">
        <f t="shared" si="16"/>
        <v>0</v>
      </c>
      <c r="K46">
        <f t="shared" si="17"/>
        <v>0</v>
      </c>
    </row>
    <row r="47" spans="1:11">
      <c r="A47">
        <f>表3!L51</f>
        <v>0</v>
      </c>
      <c r="B47" t="str">
        <f t="shared" si="18"/>
        <v>公共选修课</v>
      </c>
      <c r="C47">
        <f>表3!E51</f>
        <v>0</v>
      </c>
      <c r="D47">
        <f t="shared" si="10"/>
        <v>0</v>
      </c>
      <c r="E47">
        <f t="shared" si="11"/>
        <v>0</v>
      </c>
      <c r="F47">
        <f t="shared" si="12"/>
        <v>0</v>
      </c>
      <c r="G47">
        <f t="shared" si="13"/>
        <v>0</v>
      </c>
      <c r="H47">
        <f t="shared" si="14"/>
        <v>0</v>
      </c>
      <c r="I47">
        <f t="shared" si="15"/>
        <v>0</v>
      </c>
      <c r="J47">
        <f t="shared" si="16"/>
        <v>0</v>
      </c>
      <c r="K47">
        <f t="shared" si="17"/>
        <v>0</v>
      </c>
    </row>
    <row r="48" spans="1:11">
      <c r="A48">
        <f>表3!L52</f>
        <v>0</v>
      </c>
      <c r="B48" t="str">
        <f t="shared" si="18"/>
        <v>公共选修课</v>
      </c>
      <c r="C48">
        <f>表3!E52</f>
        <v>0</v>
      </c>
      <c r="D48">
        <f t="shared" si="10"/>
        <v>0</v>
      </c>
      <c r="E48">
        <f t="shared" si="11"/>
        <v>0</v>
      </c>
      <c r="F48">
        <f t="shared" si="12"/>
        <v>0</v>
      </c>
      <c r="G48">
        <f t="shared" si="13"/>
        <v>0</v>
      </c>
      <c r="H48">
        <f t="shared" si="14"/>
        <v>0</v>
      </c>
      <c r="I48">
        <f t="shared" si="15"/>
        <v>0</v>
      </c>
      <c r="J48">
        <f t="shared" si="16"/>
        <v>0</v>
      </c>
      <c r="K48">
        <f t="shared" si="17"/>
        <v>0</v>
      </c>
    </row>
    <row r="49" spans="1:11">
      <c r="A49" t="str">
        <f>表3!L53</f>
        <v>2</v>
      </c>
      <c r="B49" t="str">
        <f t="shared" si="18"/>
        <v>公共选修课</v>
      </c>
      <c r="C49">
        <f>表3!E53</f>
        <v>2</v>
      </c>
      <c r="D49">
        <f t="shared" si="10"/>
        <v>0</v>
      </c>
      <c r="E49">
        <f t="shared" si="11"/>
        <v>0</v>
      </c>
      <c r="F49">
        <f t="shared" si="12"/>
        <v>0</v>
      </c>
      <c r="G49">
        <f t="shared" si="13"/>
        <v>0</v>
      </c>
      <c r="H49">
        <f t="shared" si="14"/>
        <v>0</v>
      </c>
      <c r="I49">
        <f t="shared" si="15"/>
        <v>0</v>
      </c>
      <c r="J49">
        <f t="shared" si="16"/>
        <v>0</v>
      </c>
      <c r="K49">
        <f t="shared" si="17"/>
        <v>0</v>
      </c>
    </row>
    <row r="50" spans="1:11">
      <c r="A50">
        <f>表3!L54</f>
        <v>0</v>
      </c>
      <c r="B50" t="str">
        <f>表3!A54</f>
        <v>公共选修课小计</v>
      </c>
      <c r="C50" t="e">
        <f>SUM(C41:C49)</f>
        <v>#REF!</v>
      </c>
      <c r="D50" t="e">
        <f t="shared" ref="D50:K50" si="19">SUM(D41:D49)</f>
        <v>#REF!</v>
      </c>
      <c r="E50" t="e">
        <f t="shared" si="19"/>
        <v>#REF!</v>
      </c>
      <c r="F50" t="e">
        <f t="shared" si="19"/>
        <v>#REF!</v>
      </c>
      <c r="G50" t="e">
        <f t="shared" si="19"/>
        <v>#REF!</v>
      </c>
      <c r="H50" t="e">
        <f t="shared" si="19"/>
        <v>#REF!</v>
      </c>
      <c r="I50" t="e">
        <f t="shared" si="19"/>
        <v>#REF!</v>
      </c>
      <c r="J50" t="e">
        <f t="shared" si="19"/>
        <v>#REF!</v>
      </c>
      <c r="K50" t="e">
        <f t="shared" si="19"/>
        <v>#REF!</v>
      </c>
    </row>
    <row r="51" spans="1:11">
      <c r="A51">
        <f>表3!L55</f>
        <v>1</v>
      </c>
      <c r="B51" t="e">
        <f>表3!#REF!</f>
        <v>#REF!</v>
      </c>
      <c r="C51">
        <f>表3!E55</f>
        <v>4</v>
      </c>
      <c r="D51">
        <f>IF(A51=1,C51,0)</f>
        <v>4</v>
      </c>
      <c r="E51">
        <f>IF(A51=2,C51,0)</f>
        <v>0</v>
      </c>
      <c r="F51">
        <f>IF(A51=3,C51,0)</f>
        <v>0</v>
      </c>
      <c r="G51">
        <f>IF(A51=4,C51,0)</f>
        <v>0</v>
      </c>
      <c r="H51">
        <f>IF(A51=5,C51,0)</f>
        <v>0</v>
      </c>
      <c r="I51">
        <f>IF(A51=6,C51,0)</f>
        <v>0</v>
      </c>
      <c r="J51">
        <f>IF(A51=7,C51,0)</f>
        <v>0</v>
      </c>
      <c r="K51">
        <f>IF(A51=8,C51,0)</f>
        <v>0</v>
      </c>
    </row>
    <row r="52" spans="1:11">
      <c r="A52">
        <f>表3!L56</f>
        <v>1</v>
      </c>
      <c r="B52" t="e">
        <f>B51</f>
        <v>#REF!</v>
      </c>
      <c r="C52">
        <f>表3!E56</f>
        <v>3</v>
      </c>
      <c r="D52">
        <f>IF(A52=1,C52,0)</f>
        <v>3</v>
      </c>
      <c r="E52">
        <f>IF(A52=2,C52,0)</f>
        <v>0</v>
      </c>
      <c r="F52">
        <f>IF(A52=3,C52,0)</f>
        <v>0</v>
      </c>
      <c r="G52">
        <f>IF(A52=4,C52,0)</f>
        <v>0</v>
      </c>
      <c r="H52">
        <f>IF(A52=5,C52,0)</f>
        <v>0</v>
      </c>
      <c r="I52">
        <f>IF(A52=6,C52,0)</f>
        <v>0</v>
      </c>
      <c r="J52">
        <f>IF(A52=7,C52,0)</f>
        <v>0</v>
      </c>
      <c r="K52">
        <f>IF(A52=8,C52,0)</f>
        <v>0</v>
      </c>
    </row>
    <row r="53" spans="1:11">
      <c r="A53">
        <f>表3!L57</f>
        <v>2</v>
      </c>
      <c r="B53" t="e">
        <f t="shared" ref="B53:B68" si="20">B52</f>
        <v>#REF!</v>
      </c>
      <c r="C53">
        <f>表3!E57</f>
        <v>2</v>
      </c>
      <c r="D53">
        <f t="shared" ref="D53:D68" si="21">IF(A53=1,C53,0)</f>
        <v>0</v>
      </c>
      <c r="E53">
        <f t="shared" ref="E53:E68" si="22">IF(A53=2,C53,0)</f>
        <v>2</v>
      </c>
      <c r="F53">
        <f t="shared" ref="F53:F68" si="23">IF(A53=3,C53,0)</f>
        <v>0</v>
      </c>
      <c r="G53">
        <f t="shared" ref="G53:G68" si="24">IF(A53=4,C53,0)</f>
        <v>0</v>
      </c>
      <c r="H53">
        <f t="shared" ref="H53:H68" si="25">IF(A53=5,C53,0)</f>
        <v>0</v>
      </c>
      <c r="I53">
        <f t="shared" ref="I53:I68" si="26">IF(A53=6,C53,0)</f>
        <v>0</v>
      </c>
      <c r="J53">
        <f t="shared" ref="J53:J68" si="27">IF(A53=7,C53,0)</f>
        <v>0</v>
      </c>
      <c r="K53">
        <f t="shared" ref="K53:K68" si="28">IF(A53=8,C53,0)</f>
        <v>0</v>
      </c>
    </row>
    <row r="54" spans="1:11">
      <c r="A54">
        <f>表3!L58</f>
        <v>2</v>
      </c>
      <c r="B54" t="e">
        <f t="shared" si="20"/>
        <v>#REF!</v>
      </c>
      <c r="C54">
        <f>表3!E58</f>
        <v>4</v>
      </c>
      <c r="D54">
        <f t="shared" si="21"/>
        <v>0</v>
      </c>
      <c r="E54">
        <f t="shared" si="22"/>
        <v>4</v>
      </c>
      <c r="F54">
        <f t="shared" si="23"/>
        <v>0</v>
      </c>
      <c r="G54">
        <f t="shared" si="24"/>
        <v>0</v>
      </c>
      <c r="H54">
        <f t="shared" si="25"/>
        <v>0</v>
      </c>
      <c r="I54">
        <f t="shared" si="26"/>
        <v>0</v>
      </c>
      <c r="J54">
        <f t="shared" si="27"/>
        <v>0</v>
      </c>
      <c r="K54">
        <f t="shared" si="28"/>
        <v>0</v>
      </c>
    </row>
    <row r="55" spans="1:11">
      <c r="A55">
        <f>表3!L59</f>
        <v>2</v>
      </c>
      <c r="B55" t="e">
        <f t="shared" si="20"/>
        <v>#REF!</v>
      </c>
      <c r="C55">
        <f>表3!E59</f>
        <v>3</v>
      </c>
      <c r="D55">
        <f t="shared" si="21"/>
        <v>0</v>
      </c>
      <c r="E55">
        <f t="shared" si="22"/>
        <v>3</v>
      </c>
      <c r="F55">
        <f t="shared" si="23"/>
        <v>0</v>
      </c>
      <c r="G55">
        <f t="shared" si="24"/>
        <v>0</v>
      </c>
      <c r="H55">
        <f t="shared" si="25"/>
        <v>0</v>
      </c>
      <c r="I55">
        <f t="shared" si="26"/>
        <v>0</v>
      </c>
      <c r="J55">
        <f t="shared" si="27"/>
        <v>0</v>
      </c>
      <c r="K55">
        <f t="shared" si="28"/>
        <v>0</v>
      </c>
    </row>
    <row r="56" spans="1:11">
      <c r="A56" t="e">
        <f>表3!#REF!</f>
        <v>#REF!</v>
      </c>
      <c r="B56" t="e">
        <f t="shared" si="20"/>
        <v>#REF!</v>
      </c>
      <c r="C56" t="e">
        <f>表3!#REF!</f>
        <v>#REF!</v>
      </c>
      <c r="D56" t="e">
        <f t="shared" si="21"/>
        <v>#REF!</v>
      </c>
      <c r="E56" t="e">
        <f t="shared" si="22"/>
        <v>#REF!</v>
      </c>
      <c r="F56" t="e">
        <f t="shared" si="23"/>
        <v>#REF!</v>
      </c>
      <c r="G56" t="e">
        <f t="shared" si="24"/>
        <v>#REF!</v>
      </c>
      <c r="H56" t="e">
        <f t="shared" si="25"/>
        <v>#REF!</v>
      </c>
      <c r="I56" t="e">
        <f t="shared" si="26"/>
        <v>#REF!</v>
      </c>
      <c r="J56" t="e">
        <f t="shared" si="27"/>
        <v>#REF!</v>
      </c>
      <c r="K56" t="e">
        <f t="shared" si="28"/>
        <v>#REF!</v>
      </c>
    </row>
    <row r="57" spans="1:11">
      <c r="A57" t="e">
        <f>表3!#REF!</f>
        <v>#REF!</v>
      </c>
      <c r="B57" t="e">
        <f t="shared" si="20"/>
        <v>#REF!</v>
      </c>
      <c r="C57" t="e">
        <f>表3!#REF!</f>
        <v>#REF!</v>
      </c>
      <c r="D57" t="e">
        <f t="shared" si="21"/>
        <v>#REF!</v>
      </c>
      <c r="E57" t="e">
        <f t="shared" si="22"/>
        <v>#REF!</v>
      </c>
      <c r="F57" t="e">
        <f t="shared" si="23"/>
        <v>#REF!</v>
      </c>
      <c r="G57" t="e">
        <f t="shared" si="24"/>
        <v>#REF!</v>
      </c>
      <c r="H57" t="e">
        <f t="shared" si="25"/>
        <v>#REF!</v>
      </c>
      <c r="I57" t="e">
        <f t="shared" si="26"/>
        <v>#REF!</v>
      </c>
      <c r="J57" t="e">
        <f t="shared" si="27"/>
        <v>#REF!</v>
      </c>
      <c r="K57" t="e">
        <f t="shared" si="28"/>
        <v>#REF!</v>
      </c>
    </row>
    <row r="58" spans="1:11">
      <c r="A58">
        <f>表3!L60</f>
        <v>0</v>
      </c>
      <c r="B58" t="e">
        <f t="shared" si="20"/>
        <v>#REF!</v>
      </c>
      <c r="C58">
        <f>表3!E60</f>
        <v>16</v>
      </c>
      <c r="D58">
        <f t="shared" si="21"/>
        <v>0</v>
      </c>
      <c r="E58">
        <f t="shared" si="22"/>
        <v>0</v>
      </c>
      <c r="F58">
        <f t="shared" si="23"/>
        <v>0</v>
      </c>
      <c r="G58">
        <f t="shared" si="24"/>
        <v>0</v>
      </c>
      <c r="H58">
        <f t="shared" si="25"/>
        <v>0</v>
      </c>
      <c r="I58">
        <f t="shared" si="26"/>
        <v>0</v>
      </c>
      <c r="J58">
        <f t="shared" si="27"/>
        <v>0</v>
      </c>
      <c r="K58">
        <f t="shared" si="28"/>
        <v>0</v>
      </c>
    </row>
    <row r="59" spans="1:11">
      <c r="A59">
        <f>表3!L61</f>
        <v>2</v>
      </c>
      <c r="B59" t="e">
        <f t="shared" si="20"/>
        <v>#REF!</v>
      </c>
      <c r="C59">
        <f>表3!E61</f>
        <v>3</v>
      </c>
      <c r="D59">
        <f t="shared" si="21"/>
        <v>0</v>
      </c>
      <c r="E59">
        <f t="shared" si="22"/>
        <v>3</v>
      </c>
      <c r="F59">
        <f t="shared" si="23"/>
        <v>0</v>
      </c>
      <c r="G59">
        <f t="shared" si="24"/>
        <v>0</v>
      </c>
      <c r="H59">
        <f t="shared" si="25"/>
        <v>0</v>
      </c>
      <c r="I59">
        <f t="shared" si="26"/>
        <v>0</v>
      </c>
      <c r="J59">
        <f t="shared" si="27"/>
        <v>0</v>
      </c>
      <c r="K59">
        <f t="shared" si="28"/>
        <v>0</v>
      </c>
    </row>
    <row r="60" spans="1:11">
      <c r="A60">
        <f>表3!L62</f>
        <v>3</v>
      </c>
      <c r="B60" t="e">
        <f t="shared" si="20"/>
        <v>#REF!</v>
      </c>
      <c r="C60">
        <f>表3!E62</f>
        <v>3</v>
      </c>
      <c r="D60">
        <f t="shared" si="21"/>
        <v>0</v>
      </c>
      <c r="E60">
        <f t="shared" si="22"/>
        <v>0</v>
      </c>
      <c r="F60">
        <f t="shared" si="23"/>
        <v>3</v>
      </c>
      <c r="G60">
        <f t="shared" si="24"/>
        <v>0</v>
      </c>
      <c r="H60">
        <f t="shared" si="25"/>
        <v>0</v>
      </c>
      <c r="I60">
        <f t="shared" si="26"/>
        <v>0</v>
      </c>
      <c r="J60">
        <f t="shared" si="27"/>
        <v>0</v>
      </c>
      <c r="K60">
        <f t="shared" si="28"/>
        <v>0</v>
      </c>
    </row>
    <row r="61" spans="1:11">
      <c r="A61">
        <f>表3!L63</f>
        <v>3</v>
      </c>
      <c r="B61" t="e">
        <f t="shared" si="20"/>
        <v>#REF!</v>
      </c>
      <c r="C61">
        <f>表3!E63</f>
        <v>4</v>
      </c>
      <c r="D61">
        <f t="shared" si="21"/>
        <v>0</v>
      </c>
      <c r="E61">
        <f t="shared" si="22"/>
        <v>0</v>
      </c>
      <c r="F61">
        <f t="shared" si="23"/>
        <v>4</v>
      </c>
      <c r="G61">
        <f t="shared" si="24"/>
        <v>0</v>
      </c>
      <c r="H61">
        <f t="shared" si="25"/>
        <v>0</v>
      </c>
      <c r="I61">
        <f t="shared" si="26"/>
        <v>0</v>
      </c>
      <c r="J61">
        <f t="shared" si="27"/>
        <v>0</v>
      </c>
      <c r="K61">
        <f t="shared" si="28"/>
        <v>0</v>
      </c>
    </row>
    <row r="62" spans="1:11">
      <c r="A62">
        <f>表3!L64</f>
        <v>4</v>
      </c>
      <c r="B62" t="e">
        <f t="shared" si="20"/>
        <v>#REF!</v>
      </c>
      <c r="C62">
        <f>表3!E64</f>
        <v>3</v>
      </c>
      <c r="D62">
        <f t="shared" si="21"/>
        <v>0</v>
      </c>
      <c r="E62">
        <f t="shared" si="22"/>
        <v>0</v>
      </c>
      <c r="F62">
        <f t="shared" si="23"/>
        <v>0</v>
      </c>
      <c r="G62">
        <f t="shared" si="24"/>
        <v>3</v>
      </c>
      <c r="H62">
        <f t="shared" si="25"/>
        <v>0</v>
      </c>
      <c r="I62">
        <f t="shared" si="26"/>
        <v>0</v>
      </c>
      <c r="J62">
        <f t="shared" si="27"/>
        <v>0</v>
      </c>
      <c r="K62">
        <f t="shared" si="28"/>
        <v>0</v>
      </c>
    </row>
    <row r="63" spans="1:11">
      <c r="A63">
        <f>表3!L65</f>
        <v>4</v>
      </c>
      <c r="B63" t="e">
        <f t="shared" si="20"/>
        <v>#REF!</v>
      </c>
      <c r="C63">
        <f>表3!E65</f>
        <v>3</v>
      </c>
      <c r="D63">
        <f t="shared" si="21"/>
        <v>0</v>
      </c>
      <c r="E63">
        <f t="shared" si="22"/>
        <v>0</v>
      </c>
      <c r="F63">
        <f t="shared" si="23"/>
        <v>0</v>
      </c>
      <c r="G63">
        <f t="shared" si="24"/>
        <v>3</v>
      </c>
      <c r="H63">
        <f t="shared" si="25"/>
        <v>0</v>
      </c>
      <c r="I63">
        <f t="shared" si="26"/>
        <v>0</v>
      </c>
      <c r="J63">
        <f t="shared" si="27"/>
        <v>0</v>
      </c>
      <c r="K63">
        <f t="shared" si="28"/>
        <v>0</v>
      </c>
    </row>
    <row r="64" spans="1:11">
      <c r="A64">
        <f>表3!L66</f>
        <v>5</v>
      </c>
      <c r="B64" t="e">
        <f t="shared" si="20"/>
        <v>#REF!</v>
      </c>
      <c r="C64">
        <f>表3!E66</f>
        <v>3</v>
      </c>
      <c r="D64">
        <f t="shared" si="21"/>
        <v>0</v>
      </c>
      <c r="E64">
        <f t="shared" si="22"/>
        <v>0</v>
      </c>
      <c r="F64">
        <f t="shared" si="23"/>
        <v>0</v>
      </c>
      <c r="G64">
        <f t="shared" si="24"/>
        <v>0</v>
      </c>
      <c r="H64">
        <f t="shared" si="25"/>
        <v>3</v>
      </c>
      <c r="I64">
        <f t="shared" si="26"/>
        <v>0</v>
      </c>
      <c r="J64">
        <f t="shared" si="27"/>
        <v>0</v>
      </c>
      <c r="K64">
        <f t="shared" si="28"/>
        <v>0</v>
      </c>
    </row>
    <row r="65" spans="1:11">
      <c r="A65">
        <f>表3!L67</f>
        <v>5</v>
      </c>
      <c r="B65" t="e">
        <f t="shared" si="20"/>
        <v>#REF!</v>
      </c>
      <c r="C65">
        <f>表3!E67</f>
        <v>3</v>
      </c>
      <c r="D65">
        <f t="shared" si="21"/>
        <v>0</v>
      </c>
      <c r="E65">
        <f t="shared" si="22"/>
        <v>0</v>
      </c>
      <c r="F65">
        <f t="shared" si="23"/>
        <v>0</v>
      </c>
      <c r="G65">
        <f t="shared" si="24"/>
        <v>0</v>
      </c>
      <c r="H65">
        <f t="shared" si="25"/>
        <v>3</v>
      </c>
      <c r="I65">
        <f t="shared" si="26"/>
        <v>0</v>
      </c>
      <c r="J65">
        <f t="shared" si="27"/>
        <v>0</v>
      </c>
      <c r="K65">
        <f t="shared" si="28"/>
        <v>0</v>
      </c>
    </row>
    <row r="66" spans="1:11">
      <c r="A66">
        <f>表3!L68</f>
        <v>5</v>
      </c>
      <c r="B66" t="e">
        <f t="shared" si="20"/>
        <v>#REF!</v>
      </c>
      <c r="C66">
        <f>表3!E68</f>
        <v>3</v>
      </c>
      <c r="D66">
        <f t="shared" si="21"/>
        <v>0</v>
      </c>
      <c r="E66">
        <f t="shared" si="22"/>
        <v>0</v>
      </c>
      <c r="F66">
        <f t="shared" si="23"/>
        <v>0</v>
      </c>
      <c r="G66">
        <f t="shared" si="24"/>
        <v>0</v>
      </c>
      <c r="H66">
        <f t="shared" si="25"/>
        <v>3</v>
      </c>
      <c r="I66">
        <f t="shared" si="26"/>
        <v>0</v>
      </c>
      <c r="J66">
        <f t="shared" si="27"/>
        <v>0</v>
      </c>
      <c r="K66">
        <f t="shared" si="28"/>
        <v>0</v>
      </c>
    </row>
    <row r="67" spans="1:11">
      <c r="A67">
        <f>表3!L69</f>
        <v>6</v>
      </c>
      <c r="B67" t="e">
        <f t="shared" si="20"/>
        <v>#REF!</v>
      </c>
      <c r="C67">
        <f>表3!E69</f>
        <v>3</v>
      </c>
      <c r="D67">
        <f t="shared" si="21"/>
        <v>0</v>
      </c>
      <c r="E67">
        <f t="shared" si="22"/>
        <v>0</v>
      </c>
      <c r="F67">
        <f t="shared" si="23"/>
        <v>0</v>
      </c>
      <c r="G67">
        <f t="shared" si="24"/>
        <v>0</v>
      </c>
      <c r="H67">
        <f t="shared" si="25"/>
        <v>0</v>
      </c>
      <c r="I67">
        <f t="shared" si="26"/>
        <v>3</v>
      </c>
      <c r="J67">
        <f t="shared" si="27"/>
        <v>0</v>
      </c>
      <c r="K67">
        <f t="shared" si="28"/>
        <v>0</v>
      </c>
    </row>
    <row r="68" spans="1:11">
      <c r="A68">
        <f>表3!L70</f>
        <v>0</v>
      </c>
      <c r="B68" t="e">
        <f t="shared" si="20"/>
        <v>#REF!</v>
      </c>
      <c r="C68">
        <f>表3!E70</f>
        <v>28</v>
      </c>
      <c r="D68">
        <f t="shared" si="21"/>
        <v>0</v>
      </c>
      <c r="E68">
        <f t="shared" si="22"/>
        <v>0</v>
      </c>
      <c r="F68">
        <f t="shared" si="23"/>
        <v>0</v>
      </c>
      <c r="G68">
        <f t="shared" si="24"/>
        <v>0</v>
      </c>
      <c r="H68">
        <f t="shared" si="25"/>
        <v>0</v>
      </c>
      <c r="I68">
        <f t="shared" si="26"/>
        <v>0</v>
      </c>
      <c r="J68">
        <f t="shared" si="27"/>
        <v>0</v>
      </c>
      <c r="K68">
        <f t="shared" si="28"/>
        <v>0</v>
      </c>
    </row>
    <row r="69" spans="1:11">
      <c r="A69" t="e">
        <f>表3!#REF!</f>
        <v>#REF!</v>
      </c>
      <c r="B69" t="e">
        <f>表3!#REF!</f>
        <v>#REF!</v>
      </c>
      <c r="C69" t="e">
        <f>SUM(C51:C68)-C68-C58</f>
        <v>#REF!</v>
      </c>
      <c r="D69" t="e">
        <f t="shared" ref="D69:K69" si="29">SUM(D51:D68)-D68-D58</f>
        <v>#REF!</v>
      </c>
      <c r="E69" t="e">
        <f t="shared" si="29"/>
        <v>#REF!</v>
      </c>
      <c r="F69" t="e">
        <f t="shared" si="29"/>
        <v>#REF!</v>
      </c>
      <c r="G69" t="e">
        <f t="shared" si="29"/>
        <v>#REF!</v>
      </c>
      <c r="H69" t="e">
        <f t="shared" si="29"/>
        <v>#REF!</v>
      </c>
      <c r="I69" t="e">
        <f t="shared" si="29"/>
        <v>#REF!</v>
      </c>
      <c r="J69" t="e">
        <f t="shared" si="29"/>
        <v>#REF!</v>
      </c>
      <c r="K69" t="e">
        <f t="shared" si="29"/>
        <v>#REF!</v>
      </c>
    </row>
    <row r="70" spans="1:11">
      <c r="A70">
        <f>表3!L71</f>
        <v>5</v>
      </c>
      <c r="B70" t="e">
        <f>表3!#REF!</f>
        <v>#REF!</v>
      </c>
      <c r="C70">
        <f>表3!E71</f>
        <v>2</v>
      </c>
      <c r="D70">
        <f>IF(A70=1,C70,0)</f>
        <v>0</v>
      </c>
      <c r="E70">
        <f>IF(A70=2,C70,0)</f>
        <v>0</v>
      </c>
      <c r="F70">
        <f>IF(A70=3,C70,0)</f>
        <v>0</v>
      </c>
      <c r="G70">
        <f>IF(A70=4,C70,0)</f>
        <v>0</v>
      </c>
      <c r="H70">
        <f>IF(A70=5,C70,0)</f>
        <v>2</v>
      </c>
      <c r="I70">
        <f>IF(A70=6,C70,0)</f>
        <v>0</v>
      </c>
      <c r="J70">
        <f>IF(A70=7,C70,0)</f>
        <v>0</v>
      </c>
      <c r="K70">
        <f>IF(A70=8,C70,0)</f>
        <v>0</v>
      </c>
    </row>
    <row r="71" spans="1:11">
      <c r="A71">
        <f>表3!L72</f>
        <v>5</v>
      </c>
      <c r="B71" t="e">
        <f>B70</f>
        <v>#REF!</v>
      </c>
      <c r="C71">
        <f>表3!E72</f>
        <v>3</v>
      </c>
      <c r="D71">
        <f>IF(A71=1,C71,0)</f>
        <v>0</v>
      </c>
      <c r="E71">
        <f>IF(A71=2,C71,0)</f>
        <v>0</v>
      </c>
      <c r="F71">
        <f>IF(A71=3,C71,0)</f>
        <v>0</v>
      </c>
      <c r="G71">
        <f>IF(A71=4,C71,0)</f>
        <v>0</v>
      </c>
      <c r="H71">
        <f>IF(A71=5,C71,0)</f>
        <v>3</v>
      </c>
      <c r="I71">
        <f>IF(A71=6,C71,0)</f>
        <v>0</v>
      </c>
      <c r="J71">
        <f>IF(A71=7,C71,0)</f>
        <v>0</v>
      </c>
      <c r="K71">
        <f>IF(A71=8,C71,0)</f>
        <v>0</v>
      </c>
    </row>
    <row r="72" spans="1:11">
      <c r="A72">
        <f>表3!L73</f>
        <v>6</v>
      </c>
      <c r="B72" t="e">
        <f t="shared" ref="B72:B98" si="30">B71</f>
        <v>#REF!</v>
      </c>
      <c r="C72">
        <f>表3!E73</f>
        <v>3</v>
      </c>
      <c r="D72">
        <f t="shared" ref="D72:D98" si="31">IF(A72=1,C72,0)</f>
        <v>0</v>
      </c>
      <c r="E72">
        <f t="shared" ref="E72:E98" si="32">IF(A72=2,C72,0)</f>
        <v>0</v>
      </c>
      <c r="F72">
        <f t="shared" ref="F72:F98" si="33">IF(A72=3,C72,0)</f>
        <v>0</v>
      </c>
      <c r="G72">
        <f t="shared" ref="G72:G98" si="34">IF(A72=4,C72,0)</f>
        <v>0</v>
      </c>
      <c r="H72">
        <f t="shared" ref="H72:H98" si="35">IF(A72=5,C72,0)</f>
        <v>0</v>
      </c>
      <c r="I72">
        <f t="shared" ref="I72:I98" si="36">IF(A72=6,C72,0)</f>
        <v>3</v>
      </c>
      <c r="J72">
        <f t="shared" ref="J72:J98" si="37">IF(A72=7,C72,0)</f>
        <v>0</v>
      </c>
      <c r="K72">
        <f t="shared" ref="K72:K98" si="38">IF(A72=8,C72,0)</f>
        <v>0</v>
      </c>
    </row>
    <row r="73" spans="1:11">
      <c r="A73">
        <f>表3!L74</f>
        <v>5</v>
      </c>
      <c r="B73" t="e">
        <f t="shared" si="30"/>
        <v>#REF!</v>
      </c>
      <c r="C73">
        <f>表3!E74</f>
        <v>3</v>
      </c>
      <c r="D73">
        <f t="shared" si="31"/>
        <v>0</v>
      </c>
      <c r="E73">
        <f t="shared" si="32"/>
        <v>0</v>
      </c>
      <c r="F73">
        <f t="shared" si="33"/>
        <v>0</v>
      </c>
      <c r="G73">
        <f t="shared" si="34"/>
        <v>0</v>
      </c>
      <c r="H73">
        <f t="shared" si="35"/>
        <v>3</v>
      </c>
      <c r="I73">
        <f t="shared" si="36"/>
        <v>0</v>
      </c>
      <c r="J73">
        <f t="shared" si="37"/>
        <v>0</v>
      </c>
      <c r="K73">
        <f t="shared" si="38"/>
        <v>0</v>
      </c>
    </row>
    <row r="74" spans="1:11">
      <c r="A74">
        <f>表3!L75</f>
        <v>5</v>
      </c>
      <c r="B74" t="e">
        <f t="shared" si="30"/>
        <v>#REF!</v>
      </c>
      <c r="C74">
        <f>表3!E75</f>
        <v>3</v>
      </c>
      <c r="D74">
        <f t="shared" si="31"/>
        <v>0</v>
      </c>
      <c r="E74">
        <f t="shared" si="32"/>
        <v>0</v>
      </c>
      <c r="F74">
        <f t="shared" si="33"/>
        <v>0</v>
      </c>
      <c r="G74">
        <f t="shared" si="34"/>
        <v>0</v>
      </c>
      <c r="H74">
        <f t="shared" si="35"/>
        <v>3</v>
      </c>
      <c r="I74">
        <f t="shared" si="36"/>
        <v>0</v>
      </c>
      <c r="J74">
        <f t="shared" si="37"/>
        <v>0</v>
      </c>
      <c r="K74">
        <f t="shared" si="38"/>
        <v>0</v>
      </c>
    </row>
    <row r="75" spans="1:11">
      <c r="A75">
        <f>表3!L76</f>
        <v>6</v>
      </c>
      <c r="B75" t="e">
        <f t="shared" si="30"/>
        <v>#REF!</v>
      </c>
      <c r="C75">
        <f>表3!E76</f>
        <v>2</v>
      </c>
      <c r="D75">
        <f t="shared" si="31"/>
        <v>0</v>
      </c>
      <c r="E75">
        <f t="shared" si="32"/>
        <v>0</v>
      </c>
      <c r="F75">
        <f t="shared" si="33"/>
        <v>0</v>
      </c>
      <c r="G75">
        <f t="shared" si="34"/>
        <v>0</v>
      </c>
      <c r="H75">
        <f t="shared" si="35"/>
        <v>0</v>
      </c>
      <c r="I75">
        <f t="shared" si="36"/>
        <v>2</v>
      </c>
      <c r="J75">
        <f t="shared" si="37"/>
        <v>0</v>
      </c>
      <c r="K75">
        <f t="shared" si="38"/>
        <v>0</v>
      </c>
    </row>
    <row r="76" spans="1:11">
      <c r="A76">
        <f>表3!L77</f>
        <v>0</v>
      </c>
      <c r="B76" t="e">
        <f t="shared" si="30"/>
        <v>#REF!</v>
      </c>
      <c r="C76">
        <f>表3!E77</f>
        <v>16</v>
      </c>
      <c r="D76">
        <f t="shared" si="31"/>
        <v>0</v>
      </c>
      <c r="E76">
        <f t="shared" si="32"/>
        <v>0</v>
      </c>
      <c r="F76">
        <f t="shared" si="33"/>
        <v>0</v>
      </c>
      <c r="G76">
        <f t="shared" si="34"/>
        <v>0</v>
      </c>
      <c r="H76">
        <f t="shared" si="35"/>
        <v>0</v>
      </c>
      <c r="I76">
        <f t="shared" si="36"/>
        <v>0</v>
      </c>
      <c r="J76">
        <f t="shared" si="37"/>
        <v>0</v>
      </c>
      <c r="K76">
        <f t="shared" si="38"/>
        <v>0</v>
      </c>
    </row>
    <row r="77" spans="1:11">
      <c r="A77">
        <f>表3!L78</f>
        <v>3</v>
      </c>
      <c r="B77" t="e">
        <f t="shared" si="30"/>
        <v>#REF!</v>
      </c>
      <c r="C77">
        <f>表3!E78</f>
        <v>2</v>
      </c>
      <c r="D77">
        <f t="shared" si="31"/>
        <v>0</v>
      </c>
      <c r="E77">
        <f t="shared" si="32"/>
        <v>0</v>
      </c>
      <c r="F77">
        <f t="shared" si="33"/>
        <v>2</v>
      </c>
      <c r="G77">
        <f t="shared" si="34"/>
        <v>0</v>
      </c>
      <c r="H77">
        <f t="shared" si="35"/>
        <v>0</v>
      </c>
      <c r="I77">
        <f t="shared" si="36"/>
        <v>0</v>
      </c>
      <c r="J77">
        <f t="shared" si="37"/>
        <v>0</v>
      </c>
      <c r="K77">
        <f t="shared" si="38"/>
        <v>0</v>
      </c>
    </row>
    <row r="78" spans="1:11">
      <c r="A78">
        <f>表3!L79</f>
        <v>3</v>
      </c>
      <c r="B78" t="e">
        <f t="shared" si="30"/>
        <v>#REF!</v>
      </c>
      <c r="C78">
        <f>表3!E79</f>
        <v>2</v>
      </c>
      <c r="D78">
        <f t="shared" si="31"/>
        <v>0</v>
      </c>
      <c r="E78">
        <f t="shared" si="32"/>
        <v>0</v>
      </c>
      <c r="F78">
        <f t="shared" si="33"/>
        <v>2</v>
      </c>
      <c r="G78">
        <f t="shared" si="34"/>
        <v>0</v>
      </c>
      <c r="H78">
        <f t="shared" si="35"/>
        <v>0</v>
      </c>
      <c r="I78">
        <f t="shared" si="36"/>
        <v>0</v>
      </c>
      <c r="J78">
        <f t="shared" si="37"/>
        <v>0</v>
      </c>
      <c r="K78">
        <f t="shared" si="38"/>
        <v>0</v>
      </c>
    </row>
    <row r="79" spans="1:11">
      <c r="A79">
        <f>表3!L80</f>
        <v>3</v>
      </c>
      <c r="B79" t="e">
        <f t="shared" si="30"/>
        <v>#REF!</v>
      </c>
      <c r="C79">
        <f>表3!E80</f>
        <v>3</v>
      </c>
      <c r="D79">
        <f t="shared" si="31"/>
        <v>0</v>
      </c>
      <c r="E79">
        <f t="shared" si="32"/>
        <v>0</v>
      </c>
      <c r="F79">
        <f t="shared" si="33"/>
        <v>3</v>
      </c>
      <c r="G79">
        <f t="shared" si="34"/>
        <v>0</v>
      </c>
      <c r="H79">
        <f t="shared" si="35"/>
        <v>0</v>
      </c>
      <c r="I79">
        <f t="shared" si="36"/>
        <v>0</v>
      </c>
      <c r="J79">
        <f t="shared" si="37"/>
        <v>0</v>
      </c>
      <c r="K79">
        <f t="shared" si="38"/>
        <v>0</v>
      </c>
    </row>
    <row r="80" spans="1:11">
      <c r="A80">
        <f>表3!L81</f>
        <v>3</v>
      </c>
      <c r="B80" t="e">
        <f t="shared" si="30"/>
        <v>#REF!</v>
      </c>
      <c r="C80">
        <f>表3!E81</f>
        <v>3</v>
      </c>
      <c r="D80">
        <f t="shared" si="31"/>
        <v>0</v>
      </c>
      <c r="E80">
        <f t="shared" si="32"/>
        <v>0</v>
      </c>
      <c r="F80">
        <f t="shared" si="33"/>
        <v>3</v>
      </c>
      <c r="G80">
        <f t="shared" si="34"/>
        <v>0</v>
      </c>
      <c r="H80">
        <f t="shared" si="35"/>
        <v>0</v>
      </c>
      <c r="I80">
        <f t="shared" si="36"/>
        <v>0</v>
      </c>
      <c r="J80">
        <f t="shared" si="37"/>
        <v>0</v>
      </c>
      <c r="K80">
        <f t="shared" si="38"/>
        <v>0</v>
      </c>
    </row>
    <row r="81" spans="1:11">
      <c r="A81">
        <f>表3!L82</f>
        <v>2</v>
      </c>
      <c r="B81" t="e">
        <f t="shared" si="30"/>
        <v>#REF!</v>
      </c>
      <c r="C81">
        <f>表3!E82</f>
        <v>4</v>
      </c>
      <c r="D81">
        <f t="shared" si="31"/>
        <v>0</v>
      </c>
      <c r="E81">
        <f t="shared" si="32"/>
        <v>4</v>
      </c>
      <c r="F81">
        <f t="shared" si="33"/>
        <v>0</v>
      </c>
      <c r="G81">
        <f t="shared" si="34"/>
        <v>0</v>
      </c>
      <c r="H81">
        <f t="shared" si="35"/>
        <v>0</v>
      </c>
      <c r="I81">
        <f t="shared" si="36"/>
        <v>0</v>
      </c>
      <c r="J81">
        <f t="shared" si="37"/>
        <v>0</v>
      </c>
      <c r="K81">
        <f t="shared" si="38"/>
        <v>0</v>
      </c>
    </row>
    <row r="82" spans="1:11">
      <c r="A82">
        <f>表3!L83</f>
        <v>4</v>
      </c>
      <c r="B82" t="e">
        <f t="shared" si="30"/>
        <v>#REF!</v>
      </c>
      <c r="C82">
        <f>表3!E83</f>
        <v>3</v>
      </c>
      <c r="D82">
        <f t="shared" si="31"/>
        <v>0</v>
      </c>
      <c r="E82">
        <f t="shared" si="32"/>
        <v>0</v>
      </c>
      <c r="F82">
        <f t="shared" si="33"/>
        <v>0</v>
      </c>
      <c r="G82">
        <f t="shared" si="34"/>
        <v>3</v>
      </c>
      <c r="H82">
        <f t="shared" si="35"/>
        <v>0</v>
      </c>
      <c r="I82">
        <f t="shared" si="36"/>
        <v>0</v>
      </c>
      <c r="J82">
        <f t="shared" si="37"/>
        <v>0</v>
      </c>
      <c r="K82">
        <f t="shared" si="38"/>
        <v>0</v>
      </c>
    </row>
    <row r="83" spans="1:11">
      <c r="A83">
        <f>表3!L84</f>
        <v>4</v>
      </c>
      <c r="B83" t="e">
        <f t="shared" si="30"/>
        <v>#REF!</v>
      </c>
      <c r="C83">
        <f>表3!E84</f>
        <v>3</v>
      </c>
      <c r="D83">
        <f t="shared" si="31"/>
        <v>0</v>
      </c>
      <c r="E83">
        <f t="shared" si="32"/>
        <v>0</v>
      </c>
      <c r="F83">
        <f t="shared" si="33"/>
        <v>0</v>
      </c>
      <c r="G83">
        <f t="shared" si="34"/>
        <v>3</v>
      </c>
      <c r="H83">
        <f t="shared" si="35"/>
        <v>0</v>
      </c>
      <c r="I83">
        <f t="shared" si="36"/>
        <v>0</v>
      </c>
      <c r="J83">
        <f t="shared" si="37"/>
        <v>0</v>
      </c>
      <c r="K83">
        <f t="shared" si="38"/>
        <v>0</v>
      </c>
    </row>
    <row r="84" spans="1:11">
      <c r="A84">
        <f>表3!L85</f>
        <v>5</v>
      </c>
      <c r="B84" t="e">
        <f t="shared" si="30"/>
        <v>#REF!</v>
      </c>
      <c r="C84">
        <f>表3!E85</f>
        <v>3</v>
      </c>
      <c r="D84">
        <f t="shared" si="31"/>
        <v>0</v>
      </c>
      <c r="E84">
        <f t="shared" si="32"/>
        <v>0</v>
      </c>
      <c r="F84">
        <f t="shared" si="33"/>
        <v>0</v>
      </c>
      <c r="G84">
        <f t="shared" si="34"/>
        <v>0</v>
      </c>
      <c r="H84">
        <f t="shared" si="35"/>
        <v>3</v>
      </c>
      <c r="I84">
        <f t="shared" si="36"/>
        <v>0</v>
      </c>
      <c r="J84">
        <f t="shared" si="37"/>
        <v>0</v>
      </c>
      <c r="K84">
        <f t="shared" si="38"/>
        <v>0</v>
      </c>
    </row>
    <row r="85" spans="1:11">
      <c r="A85">
        <f>表3!L86</f>
        <v>5</v>
      </c>
      <c r="B85" t="e">
        <f t="shared" si="30"/>
        <v>#REF!</v>
      </c>
      <c r="C85">
        <f>表3!E86</f>
        <v>3</v>
      </c>
      <c r="D85">
        <f t="shared" si="31"/>
        <v>0</v>
      </c>
      <c r="E85">
        <f t="shared" si="32"/>
        <v>0</v>
      </c>
      <c r="F85">
        <f t="shared" si="33"/>
        <v>0</v>
      </c>
      <c r="G85">
        <f t="shared" si="34"/>
        <v>0</v>
      </c>
      <c r="H85">
        <f t="shared" si="35"/>
        <v>3</v>
      </c>
      <c r="I85">
        <f t="shared" si="36"/>
        <v>0</v>
      </c>
      <c r="J85">
        <f t="shared" si="37"/>
        <v>0</v>
      </c>
      <c r="K85">
        <f t="shared" si="38"/>
        <v>0</v>
      </c>
    </row>
    <row r="86" spans="1:11">
      <c r="A86">
        <f>表3!L87</f>
        <v>5</v>
      </c>
      <c r="B86" t="e">
        <f t="shared" si="30"/>
        <v>#REF!</v>
      </c>
      <c r="C86">
        <f>表3!E87</f>
        <v>3</v>
      </c>
      <c r="D86">
        <f t="shared" si="31"/>
        <v>0</v>
      </c>
      <c r="E86">
        <f t="shared" si="32"/>
        <v>0</v>
      </c>
      <c r="F86">
        <f t="shared" si="33"/>
        <v>0</v>
      </c>
      <c r="G86">
        <f t="shared" si="34"/>
        <v>0</v>
      </c>
      <c r="H86">
        <f t="shared" si="35"/>
        <v>3</v>
      </c>
      <c r="I86">
        <f t="shared" si="36"/>
        <v>0</v>
      </c>
      <c r="J86">
        <f t="shared" si="37"/>
        <v>0</v>
      </c>
      <c r="K86">
        <f t="shared" si="38"/>
        <v>0</v>
      </c>
    </row>
    <row r="87" spans="1:11">
      <c r="A87">
        <f>表3!L88</f>
        <v>5</v>
      </c>
      <c r="B87" t="e">
        <f t="shared" si="30"/>
        <v>#REF!</v>
      </c>
      <c r="C87">
        <f>表3!E88</f>
        <v>2</v>
      </c>
      <c r="D87">
        <f t="shared" si="31"/>
        <v>0</v>
      </c>
      <c r="E87">
        <f t="shared" si="32"/>
        <v>0</v>
      </c>
      <c r="F87">
        <f t="shared" si="33"/>
        <v>0</v>
      </c>
      <c r="G87">
        <f t="shared" si="34"/>
        <v>0</v>
      </c>
      <c r="H87">
        <f t="shared" si="35"/>
        <v>2</v>
      </c>
      <c r="I87">
        <f t="shared" si="36"/>
        <v>0</v>
      </c>
      <c r="J87">
        <f t="shared" si="37"/>
        <v>0</v>
      </c>
      <c r="K87">
        <f t="shared" si="38"/>
        <v>0</v>
      </c>
    </row>
    <row r="88" spans="1:11">
      <c r="A88">
        <f>表3!L89</f>
        <v>6</v>
      </c>
      <c r="B88" t="e">
        <f t="shared" si="30"/>
        <v>#REF!</v>
      </c>
      <c r="C88">
        <f>表3!E89</f>
        <v>2</v>
      </c>
      <c r="D88">
        <f t="shared" si="31"/>
        <v>0</v>
      </c>
      <c r="E88">
        <f t="shared" si="32"/>
        <v>0</v>
      </c>
      <c r="F88">
        <f t="shared" si="33"/>
        <v>0</v>
      </c>
      <c r="G88">
        <f t="shared" si="34"/>
        <v>0</v>
      </c>
      <c r="H88">
        <f t="shared" si="35"/>
        <v>0</v>
      </c>
      <c r="I88">
        <f t="shared" si="36"/>
        <v>2</v>
      </c>
      <c r="J88">
        <f t="shared" si="37"/>
        <v>0</v>
      </c>
      <c r="K88">
        <f t="shared" si="38"/>
        <v>0</v>
      </c>
    </row>
    <row r="89" spans="1:11">
      <c r="A89">
        <f>表3!L90</f>
        <v>6</v>
      </c>
      <c r="B89" t="e">
        <f t="shared" si="30"/>
        <v>#REF!</v>
      </c>
      <c r="C89">
        <f>表3!E90</f>
        <v>3</v>
      </c>
      <c r="D89">
        <f t="shared" si="31"/>
        <v>0</v>
      </c>
      <c r="E89">
        <f t="shared" si="32"/>
        <v>0</v>
      </c>
      <c r="F89">
        <f t="shared" si="33"/>
        <v>0</v>
      </c>
      <c r="G89">
        <f t="shared" si="34"/>
        <v>0</v>
      </c>
      <c r="H89">
        <f t="shared" si="35"/>
        <v>0</v>
      </c>
      <c r="I89">
        <f t="shared" si="36"/>
        <v>3</v>
      </c>
      <c r="J89">
        <f t="shared" si="37"/>
        <v>0</v>
      </c>
      <c r="K89">
        <f t="shared" si="38"/>
        <v>0</v>
      </c>
    </row>
    <row r="90" spans="1:11">
      <c r="A90">
        <f>表3!L91</f>
        <v>6</v>
      </c>
      <c r="B90" t="e">
        <f t="shared" si="30"/>
        <v>#REF!</v>
      </c>
      <c r="C90">
        <f>表3!E91</f>
        <v>3</v>
      </c>
      <c r="D90">
        <f t="shared" si="31"/>
        <v>0</v>
      </c>
      <c r="E90">
        <f t="shared" si="32"/>
        <v>0</v>
      </c>
      <c r="F90">
        <f t="shared" si="33"/>
        <v>0</v>
      </c>
      <c r="G90">
        <f t="shared" si="34"/>
        <v>0</v>
      </c>
      <c r="H90">
        <f t="shared" si="35"/>
        <v>0</v>
      </c>
      <c r="I90">
        <f t="shared" si="36"/>
        <v>3</v>
      </c>
      <c r="J90">
        <f t="shared" si="37"/>
        <v>0</v>
      </c>
      <c r="K90">
        <f t="shared" si="38"/>
        <v>0</v>
      </c>
    </row>
    <row r="91" spans="1:11">
      <c r="A91">
        <f>表3!L92</f>
        <v>6</v>
      </c>
      <c r="B91" t="e">
        <f t="shared" si="30"/>
        <v>#REF!</v>
      </c>
      <c r="C91">
        <f>表3!E92</f>
        <v>2</v>
      </c>
      <c r="D91">
        <f t="shared" si="31"/>
        <v>0</v>
      </c>
      <c r="E91">
        <f t="shared" si="32"/>
        <v>0</v>
      </c>
      <c r="F91">
        <f t="shared" si="33"/>
        <v>0</v>
      </c>
      <c r="G91">
        <f t="shared" si="34"/>
        <v>0</v>
      </c>
      <c r="H91">
        <f t="shared" si="35"/>
        <v>0</v>
      </c>
      <c r="I91">
        <f t="shared" si="36"/>
        <v>2</v>
      </c>
      <c r="J91">
        <f t="shared" si="37"/>
        <v>0</v>
      </c>
      <c r="K91">
        <f t="shared" si="38"/>
        <v>0</v>
      </c>
    </row>
    <row r="92" spans="1:11">
      <c r="A92">
        <f>表3!L93</f>
        <v>6</v>
      </c>
      <c r="B92" t="e">
        <f t="shared" si="30"/>
        <v>#REF!</v>
      </c>
      <c r="C92">
        <f>表3!E93</f>
        <v>3</v>
      </c>
      <c r="D92">
        <f t="shared" si="31"/>
        <v>0</v>
      </c>
      <c r="E92">
        <f t="shared" si="32"/>
        <v>0</v>
      </c>
      <c r="F92">
        <f t="shared" si="33"/>
        <v>0</v>
      </c>
      <c r="G92">
        <f t="shared" si="34"/>
        <v>0</v>
      </c>
      <c r="H92">
        <f t="shared" si="35"/>
        <v>0</v>
      </c>
      <c r="I92">
        <f t="shared" si="36"/>
        <v>3</v>
      </c>
      <c r="J92">
        <f t="shared" si="37"/>
        <v>0</v>
      </c>
      <c r="K92">
        <f t="shared" si="38"/>
        <v>0</v>
      </c>
    </row>
    <row r="93" spans="1:11">
      <c r="A93">
        <f>表3!L94</f>
        <v>7</v>
      </c>
      <c r="B93" t="e">
        <f t="shared" si="30"/>
        <v>#REF!</v>
      </c>
      <c r="C93">
        <f>表3!E94</f>
        <v>3</v>
      </c>
      <c r="D93">
        <f t="shared" si="31"/>
        <v>0</v>
      </c>
      <c r="E93">
        <f t="shared" si="32"/>
        <v>0</v>
      </c>
      <c r="F93">
        <f t="shared" si="33"/>
        <v>0</v>
      </c>
      <c r="G93">
        <f t="shared" si="34"/>
        <v>0</v>
      </c>
      <c r="H93">
        <f t="shared" si="35"/>
        <v>0</v>
      </c>
      <c r="I93">
        <f t="shared" si="36"/>
        <v>0</v>
      </c>
      <c r="J93">
        <f t="shared" si="37"/>
        <v>3</v>
      </c>
      <c r="K93">
        <f t="shared" si="38"/>
        <v>0</v>
      </c>
    </row>
    <row r="94" spans="1:11">
      <c r="A94">
        <f>表3!L95</f>
        <v>7</v>
      </c>
      <c r="B94" t="e">
        <f t="shared" si="30"/>
        <v>#REF!</v>
      </c>
      <c r="C94">
        <f>表3!E95</f>
        <v>3</v>
      </c>
      <c r="D94">
        <f t="shared" si="31"/>
        <v>0</v>
      </c>
      <c r="E94">
        <f t="shared" si="32"/>
        <v>0</v>
      </c>
      <c r="F94">
        <f t="shared" si="33"/>
        <v>0</v>
      </c>
      <c r="G94">
        <f t="shared" si="34"/>
        <v>0</v>
      </c>
      <c r="H94">
        <f t="shared" si="35"/>
        <v>0</v>
      </c>
      <c r="I94">
        <f t="shared" si="36"/>
        <v>0</v>
      </c>
      <c r="J94">
        <f t="shared" si="37"/>
        <v>3</v>
      </c>
      <c r="K94">
        <f t="shared" si="38"/>
        <v>0</v>
      </c>
    </row>
    <row r="95" spans="1:11">
      <c r="A95">
        <f>表3!L96</f>
        <v>7</v>
      </c>
      <c r="B95" t="e">
        <f t="shared" si="30"/>
        <v>#REF!</v>
      </c>
      <c r="C95">
        <f>表3!E96</f>
        <v>3</v>
      </c>
      <c r="D95">
        <f t="shared" si="31"/>
        <v>0</v>
      </c>
      <c r="E95">
        <f t="shared" si="32"/>
        <v>0</v>
      </c>
      <c r="F95">
        <f t="shared" si="33"/>
        <v>0</v>
      </c>
      <c r="G95">
        <f t="shared" si="34"/>
        <v>0</v>
      </c>
      <c r="H95">
        <f t="shared" si="35"/>
        <v>0</v>
      </c>
      <c r="I95">
        <f t="shared" si="36"/>
        <v>0</v>
      </c>
      <c r="J95">
        <f t="shared" si="37"/>
        <v>3</v>
      </c>
      <c r="K95">
        <f t="shared" si="38"/>
        <v>0</v>
      </c>
    </row>
    <row r="96" spans="1:11">
      <c r="A96" t="e">
        <f>表3!#REF!</f>
        <v>#REF!</v>
      </c>
      <c r="B96" t="e">
        <f t="shared" si="30"/>
        <v>#REF!</v>
      </c>
      <c r="C96" t="e">
        <f>表3!#REF!</f>
        <v>#REF!</v>
      </c>
      <c r="D96" t="e">
        <f t="shared" si="31"/>
        <v>#REF!</v>
      </c>
      <c r="E96" t="e">
        <f t="shared" si="32"/>
        <v>#REF!</v>
      </c>
      <c r="F96" t="e">
        <f t="shared" si="33"/>
        <v>#REF!</v>
      </c>
      <c r="G96" t="e">
        <f t="shared" si="34"/>
        <v>#REF!</v>
      </c>
      <c r="H96" t="e">
        <f t="shared" si="35"/>
        <v>#REF!</v>
      </c>
      <c r="I96" t="e">
        <f t="shared" si="36"/>
        <v>#REF!</v>
      </c>
      <c r="J96" t="e">
        <f t="shared" si="37"/>
        <v>#REF!</v>
      </c>
      <c r="K96" t="e">
        <f t="shared" si="38"/>
        <v>#REF!</v>
      </c>
    </row>
    <row r="97" spans="1:11">
      <c r="A97" t="e">
        <f>表3!#REF!</f>
        <v>#REF!</v>
      </c>
      <c r="B97" t="e">
        <f t="shared" si="30"/>
        <v>#REF!</v>
      </c>
      <c r="C97" t="e">
        <f>表3!#REF!</f>
        <v>#REF!</v>
      </c>
      <c r="D97" t="e">
        <f t="shared" si="31"/>
        <v>#REF!</v>
      </c>
      <c r="E97" t="e">
        <f t="shared" si="32"/>
        <v>#REF!</v>
      </c>
      <c r="F97" t="e">
        <f t="shared" si="33"/>
        <v>#REF!</v>
      </c>
      <c r="G97" t="e">
        <f t="shared" si="34"/>
        <v>#REF!</v>
      </c>
      <c r="H97" t="e">
        <f t="shared" si="35"/>
        <v>#REF!</v>
      </c>
      <c r="I97" t="e">
        <f t="shared" si="36"/>
        <v>#REF!</v>
      </c>
      <c r="J97" t="e">
        <f t="shared" si="37"/>
        <v>#REF!</v>
      </c>
      <c r="K97" t="e">
        <f t="shared" si="38"/>
        <v>#REF!</v>
      </c>
    </row>
    <row r="98" spans="1:11">
      <c r="A98">
        <f>表3!L97</f>
        <v>0</v>
      </c>
      <c r="B98" t="e">
        <f t="shared" si="30"/>
        <v>#REF!</v>
      </c>
      <c r="C98">
        <f>表3!E97</f>
        <v>53</v>
      </c>
      <c r="D98">
        <f t="shared" si="31"/>
        <v>0</v>
      </c>
      <c r="E98">
        <f t="shared" si="32"/>
        <v>0</v>
      </c>
      <c r="F98">
        <f t="shared" si="33"/>
        <v>0</v>
      </c>
      <c r="G98">
        <f t="shared" si="34"/>
        <v>0</v>
      </c>
      <c r="H98">
        <f t="shared" si="35"/>
        <v>0</v>
      </c>
      <c r="I98">
        <f t="shared" si="36"/>
        <v>0</v>
      </c>
      <c r="J98">
        <f t="shared" si="37"/>
        <v>0</v>
      </c>
      <c r="K98">
        <f t="shared" si="38"/>
        <v>0</v>
      </c>
    </row>
    <row r="99" spans="1:11">
      <c r="A99" t="e">
        <f>表3!#REF!</f>
        <v>#REF!</v>
      </c>
      <c r="B99" t="e">
        <f>表3!#REF!</f>
        <v>#REF!</v>
      </c>
      <c r="C99" t="e">
        <f>SUM(C70:C98)-C76-C98</f>
        <v>#REF!</v>
      </c>
      <c r="D99" t="e">
        <f t="shared" ref="D99:K99" si="39">SUM(D70:D98)-D76-D98</f>
        <v>#REF!</v>
      </c>
      <c r="E99" t="e">
        <f t="shared" si="39"/>
        <v>#REF!</v>
      </c>
      <c r="F99" t="e">
        <f t="shared" si="39"/>
        <v>#REF!</v>
      </c>
      <c r="G99" t="e">
        <f t="shared" si="39"/>
        <v>#REF!</v>
      </c>
      <c r="H99" t="e">
        <f t="shared" si="39"/>
        <v>#REF!</v>
      </c>
      <c r="I99" t="e">
        <f t="shared" si="39"/>
        <v>#REF!</v>
      </c>
      <c r="J99" t="e">
        <f t="shared" si="39"/>
        <v>#REF!</v>
      </c>
      <c r="K99" t="e">
        <f t="shared" si="39"/>
        <v>#REF!</v>
      </c>
    </row>
    <row r="100" spans="1:11">
      <c r="A100">
        <f>表3!L98</f>
        <v>2</v>
      </c>
      <c r="B100" t="e">
        <f>表3!#REF!</f>
        <v>#REF!</v>
      </c>
      <c r="C100">
        <f>表3!E101</f>
        <v>3</v>
      </c>
      <c r="D100">
        <f>IF(A100=1,C100,0)</f>
        <v>0</v>
      </c>
      <c r="E100">
        <f>IF(A100=2,C100,0)</f>
        <v>3</v>
      </c>
      <c r="F100">
        <f>IF(A100=3,C100,0)</f>
        <v>0</v>
      </c>
      <c r="G100">
        <f>IF(A100=4,C100,0)</f>
        <v>0</v>
      </c>
      <c r="H100">
        <f>IF(A100=5,C100,0)</f>
        <v>0</v>
      </c>
      <c r="I100">
        <f>IF(A100=6,C100,0)</f>
        <v>0</v>
      </c>
      <c r="J100">
        <f>IF(A100=7,C100,0)</f>
        <v>0</v>
      </c>
      <c r="K100">
        <f>IF(A100=8,C100,0)</f>
        <v>0</v>
      </c>
    </row>
    <row r="101" spans="1:11">
      <c r="A101">
        <f>表3!L100</f>
        <v>5</v>
      </c>
      <c r="B101" t="e">
        <f>B100</f>
        <v>#REF!</v>
      </c>
      <c r="C101">
        <f>表3!E100</f>
        <v>1</v>
      </c>
      <c r="D101">
        <f>IF(A101=1,C101,0)</f>
        <v>0</v>
      </c>
      <c r="E101">
        <f>IF(A101=2,C101,0)</f>
        <v>0</v>
      </c>
      <c r="F101">
        <f>IF(A101=3,C101,0)</f>
        <v>0</v>
      </c>
      <c r="G101">
        <f>IF(A101=4,C101,0)</f>
        <v>0</v>
      </c>
      <c r="H101">
        <f>IF(A101=5,C101,0)</f>
        <v>1</v>
      </c>
      <c r="I101">
        <f>IF(A101=6,C101,0)</f>
        <v>0</v>
      </c>
      <c r="J101">
        <f>IF(A101=7,C101,0)</f>
        <v>0</v>
      </c>
      <c r="K101">
        <f>IF(A101=8,C101,0)</f>
        <v>0</v>
      </c>
    </row>
    <row r="102" spans="1:11">
      <c r="A102">
        <f>表3!L101</f>
        <v>5</v>
      </c>
      <c r="B102" t="e">
        <f t="shared" ref="B102:B115" si="40">B101</f>
        <v>#REF!</v>
      </c>
      <c r="C102">
        <f>表3!E101</f>
        <v>3</v>
      </c>
      <c r="D102">
        <f t="shared" ref="D102:D115" si="41">IF(A102=1,C102,0)</f>
        <v>0</v>
      </c>
      <c r="E102">
        <f t="shared" ref="E102:E115" si="42">IF(A102=2,C102,0)</f>
        <v>0</v>
      </c>
      <c r="F102">
        <f t="shared" ref="F102:F115" si="43">IF(A102=3,C102,0)</f>
        <v>0</v>
      </c>
      <c r="G102">
        <f t="shared" ref="G102:G115" si="44">IF(A102=4,C102,0)</f>
        <v>0</v>
      </c>
      <c r="H102">
        <f t="shared" ref="H102:H115" si="45">IF(A102=5,C102,0)</f>
        <v>3</v>
      </c>
      <c r="I102">
        <f t="shared" ref="I102:I115" si="46">IF(A102=6,C102,0)</f>
        <v>0</v>
      </c>
      <c r="J102">
        <f t="shared" ref="J102:J115" si="47">IF(A102=7,C102,0)</f>
        <v>0</v>
      </c>
      <c r="K102">
        <f t="shared" ref="K102:K115" si="48">IF(A102=8,C102,0)</f>
        <v>0</v>
      </c>
    </row>
    <row r="103" spans="1:11">
      <c r="A103">
        <f>表3!L102</f>
        <v>6</v>
      </c>
      <c r="B103" t="e">
        <f t="shared" si="40"/>
        <v>#REF!</v>
      </c>
      <c r="C103">
        <f>表3!E102</f>
        <v>3</v>
      </c>
      <c r="D103">
        <f t="shared" si="41"/>
        <v>0</v>
      </c>
      <c r="E103">
        <f t="shared" si="42"/>
        <v>0</v>
      </c>
      <c r="F103">
        <f t="shared" si="43"/>
        <v>0</v>
      </c>
      <c r="G103">
        <f t="shared" si="44"/>
        <v>0</v>
      </c>
      <c r="H103">
        <f t="shared" si="45"/>
        <v>0</v>
      </c>
      <c r="I103">
        <f t="shared" si="46"/>
        <v>3</v>
      </c>
      <c r="J103">
        <f t="shared" si="47"/>
        <v>0</v>
      </c>
      <c r="K103">
        <f t="shared" si="48"/>
        <v>0</v>
      </c>
    </row>
    <row r="104" spans="1:11">
      <c r="A104" t="e">
        <f>表3!#REF!</f>
        <v>#REF!</v>
      </c>
      <c r="B104" t="e">
        <f t="shared" si="40"/>
        <v>#REF!</v>
      </c>
      <c r="C104" t="e">
        <f>表3!#REF!</f>
        <v>#REF!</v>
      </c>
      <c r="D104" t="e">
        <f t="shared" si="41"/>
        <v>#REF!</v>
      </c>
      <c r="E104" t="e">
        <f t="shared" si="42"/>
        <v>#REF!</v>
      </c>
      <c r="F104" t="e">
        <f t="shared" si="43"/>
        <v>#REF!</v>
      </c>
      <c r="G104" t="e">
        <f t="shared" si="44"/>
        <v>#REF!</v>
      </c>
      <c r="H104" t="e">
        <f t="shared" si="45"/>
        <v>#REF!</v>
      </c>
      <c r="I104" t="e">
        <f t="shared" si="46"/>
        <v>#REF!</v>
      </c>
      <c r="J104" t="e">
        <f t="shared" si="47"/>
        <v>#REF!</v>
      </c>
      <c r="K104" t="e">
        <f t="shared" si="48"/>
        <v>#REF!</v>
      </c>
    </row>
    <row r="105" spans="1:11">
      <c r="A105" t="e">
        <f>表3!#REF!</f>
        <v>#REF!</v>
      </c>
      <c r="B105" t="e">
        <f t="shared" si="40"/>
        <v>#REF!</v>
      </c>
      <c r="C105" t="e">
        <f>表3!#REF!</f>
        <v>#REF!</v>
      </c>
      <c r="D105" t="e">
        <f t="shared" si="41"/>
        <v>#REF!</v>
      </c>
      <c r="E105" t="e">
        <f t="shared" si="42"/>
        <v>#REF!</v>
      </c>
      <c r="F105" t="e">
        <f t="shared" si="43"/>
        <v>#REF!</v>
      </c>
      <c r="G105" t="e">
        <f t="shared" si="44"/>
        <v>#REF!</v>
      </c>
      <c r="H105" t="e">
        <f t="shared" si="45"/>
        <v>#REF!</v>
      </c>
      <c r="I105" t="e">
        <f t="shared" si="46"/>
        <v>#REF!</v>
      </c>
      <c r="J105" t="e">
        <f t="shared" si="47"/>
        <v>#REF!</v>
      </c>
      <c r="K105" t="e">
        <f t="shared" si="48"/>
        <v>#REF!</v>
      </c>
    </row>
    <row r="106" spans="1:11">
      <c r="A106">
        <f>表3!L103</f>
        <v>0</v>
      </c>
      <c r="B106" t="e">
        <f t="shared" si="40"/>
        <v>#REF!</v>
      </c>
      <c r="C106">
        <f>表3!E103</f>
        <v>10</v>
      </c>
      <c r="D106">
        <f t="shared" si="41"/>
        <v>0</v>
      </c>
      <c r="E106">
        <f t="shared" si="42"/>
        <v>0</v>
      </c>
      <c r="F106">
        <f t="shared" si="43"/>
        <v>0</v>
      </c>
      <c r="G106">
        <f t="shared" si="44"/>
        <v>0</v>
      </c>
      <c r="H106">
        <f t="shared" si="45"/>
        <v>0</v>
      </c>
      <c r="I106">
        <f t="shared" si="46"/>
        <v>0</v>
      </c>
      <c r="J106">
        <f t="shared" si="47"/>
        <v>0</v>
      </c>
      <c r="K106">
        <f t="shared" si="48"/>
        <v>0</v>
      </c>
    </row>
    <row r="107" spans="1:11">
      <c r="A107">
        <f>表3!L104</f>
        <v>1</v>
      </c>
      <c r="B107" t="e">
        <f t="shared" si="40"/>
        <v>#REF!</v>
      </c>
      <c r="C107">
        <f>表3!E104</f>
        <v>2</v>
      </c>
      <c r="D107">
        <f t="shared" si="41"/>
        <v>2</v>
      </c>
      <c r="E107">
        <f t="shared" si="42"/>
        <v>0</v>
      </c>
      <c r="F107">
        <f t="shared" si="43"/>
        <v>0</v>
      </c>
      <c r="G107">
        <f t="shared" si="44"/>
        <v>0</v>
      </c>
      <c r="H107">
        <f t="shared" si="45"/>
        <v>0</v>
      </c>
      <c r="I107">
        <f t="shared" si="46"/>
        <v>0</v>
      </c>
      <c r="J107">
        <f t="shared" si="47"/>
        <v>0</v>
      </c>
      <c r="K107">
        <f t="shared" si="48"/>
        <v>0</v>
      </c>
    </row>
    <row r="108" spans="1:11">
      <c r="A108">
        <f>表3!L105</f>
        <v>8</v>
      </c>
      <c r="B108" t="e">
        <f t="shared" si="40"/>
        <v>#REF!</v>
      </c>
      <c r="C108">
        <f>表3!E105</f>
        <v>4</v>
      </c>
      <c r="D108">
        <f t="shared" si="41"/>
        <v>0</v>
      </c>
      <c r="E108">
        <f t="shared" si="42"/>
        <v>0</v>
      </c>
      <c r="F108">
        <f t="shared" si="43"/>
        <v>0</v>
      </c>
      <c r="G108">
        <f t="shared" si="44"/>
        <v>0</v>
      </c>
      <c r="H108">
        <f t="shared" si="45"/>
        <v>0</v>
      </c>
      <c r="I108">
        <f t="shared" si="46"/>
        <v>0</v>
      </c>
      <c r="J108">
        <f t="shared" si="47"/>
        <v>0</v>
      </c>
      <c r="K108">
        <f t="shared" si="48"/>
        <v>4</v>
      </c>
    </row>
    <row r="109" spans="1:11">
      <c r="A109">
        <f>表3!L106</f>
        <v>8</v>
      </c>
      <c r="B109" t="e">
        <f t="shared" si="40"/>
        <v>#REF!</v>
      </c>
      <c r="C109">
        <f>表3!E106</f>
        <v>4</v>
      </c>
      <c r="D109">
        <f t="shared" si="41"/>
        <v>0</v>
      </c>
      <c r="E109">
        <f t="shared" si="42"/>
        <v>0</v>
      </c>
      <c r="F109">
        <f t="shared" si="43"/>
        <v>0</v>
      </c>
      <c r="G109">
        <f t="shared" si="44"/>
        <v>0</v>
      </c>
      <c r="H109">
        <f t="shared" si="45"/>
        <v>0</v>
      </c>
      <c r="I109">
        <f t="shared" si="46"/>
        <v>0</v>
      </c>
      <c r="J109">
        <f t="shared" si="47"/>
        <v>0</v>
      </c>
      <c r="K109">
        <f t="shared" si="48"/>
        <v>4</v>
      </c>
    </row>
    <row r="110" spans="1:11">
      <c r="A110" t="e">
        <f>表3!#REF!</f>
        <v>#REF!</v>
      </c>
      <c r="B110" t="e">
        <f t="shared" si="40"/>
        <v>#REF!</v>
      </c>
      <c r="C110" t="e">
        <f>表3!#REF!</f>
        <v>#REF!</v>
      </c>
      <c r="D110" t="e">
        <f t="shared" si="41"/>
        <v>#REF!</v>
      </c>
      <c r="E110" t="e">
        <f t="shared" si="42"/>
        <v>#REF!</v>
      </c>
      <c r="F110" t="e">
        <f t="shared" si="43"/>
        <v>#REF!</v>
      </c>
      <c r="G110" t="e">
        <f t="shared" si="44"/>
        <v>#REF!</v>
      </c>
      <c r="H110" t="e">
        <f t="shared" si="45"/>
        <v>#REF!</v>
      </c>
      <c r="I110" t="e">
        <f t="shared" si="46"/>
        <v>#REF!</v>
      </c>
      <c r="J110" t="e">
        <f t="shared" si="47"/>
        <v>#REF!</v>
      </c>
      <c r="K110" t="e">
        <f t="shared" si="48"/>
        <v>#REF!</v>
      </c>
    </row>
    <row r="111" spans="1:11">
      <c r="A111" t="str">
        <f>表3!L108</f>
        <v>1-6</v>
      </c>
      <c r="B111" t="e">
        <f t="shared" si="40"/>
        <v>#REF!</v>
      </c>
      <c r="C111">
        <f>表3!E108</f>
        <v>0.5</v>
      </c>
      <c r="D111">
        <f t="shared" si="41"/>
        <v>0</v>
      </c>
      <c r="E111">
        <f t="shared" si="42"/>
        <v>0</v>
      </c>
      <c r="F111">
        <f t="shared" si="43"/>
        <v>0</v>
      </c>
      <c r="G111">
        <f t="shared" si="44"/>
        <v>0</v>
      </c>
      <c r="H111">
        <f t="shared" si="45"/>
        <v>0</v>
      </c>
      <c r="I111">
        <f t="shared" si="46"/>
        <v>0</v>
      </c>
      <c r="J111">
        <f t="shared" si="47"/>
        <v>0</v>
      </c>
      <c r="K111">
        <f t="shared" si="48"/>
        <v>0</v>
      </c>
    </row>
    <row r="112" spans="1:11">
      <c r="A112">
        <f>表3!L109</f>
        <v>0</v>
      </c>
      <c r="B112" t="e">
        <f t="shared" si="40"/>
        <v>#REF!</v>
      </c>
      <c r="C112">
        <f>表3!E109</f>
        <v>0.5</v>
      </c>
      <c r="D112">
        <f t="shared" si="41"/>
        <v>0</v>
      </c>
      <c r="E112">
        <f t="shared" si="42"/>
        <v>0</v>
      </c>
      <c r="F112">
        <f t="shared" si="43"/>
        <v>0</v>
      </c>
      <c r="G112">
        <f t="shared" si="44"/>
        <v>0</v>
      </c>
      <c r="H112">
        <f t="shared" si="45"/>
        <v>0</v>
      </c>
      <c r="I112">
        <f t="shared" si="46"/>
        <v>0</v>
      </c>
      <c r="J112">
        <f t="shared" si="47"/>
        <v>0</v>
      </c>
      <c r="K112">
        <f t="shared" si="48"/>
        <v>0</v>
      </c>
    </row>
    <row r="113" spans="1:11">
      <c r="A113">
        <f>表3!L110</f>
        <v>0</v>
      </c>
      <c r="B113" t="e">
        <f t="shared" si="40"/>
        <v>#REF!</v>
      </c>
      <c r="C113">
        <f>表3!E110</f>
        <v>0.5</v>
      </c>
      <c r="D113">
        <f t="shared" si="41"/>
        <v>0</v>
      </c>
      <c r="E113">
        <f t="shared" si="42"/>
        <v>0</v>
      </c>
      <c r="F113">
        <f t="shared" si="43"/>
        <v>0</v>
      </c>
      <c r="G113">
        <f t="shared" si="44"/>
        <v>0</v>
      </c>
      <c r="H113">
        <f t="shared" si="45"/>
        <v>0</v>
      </c>
      <c r="I113">
        <f t="shared" si="46"/>
        <v>0</v>
      </c>
      <c r="J113">
        <f t="shared" si="47"/>
        <v>0</v>
      </c>
      <c r="K113">
        <f t="shared" si="48"/>
        <v>0</v>
      </c>
    </row>
    <row r="114" spans="1:11">
      <c r="A114">
        <f>表3!L111</f>
        <v>0</v>
      </c>
      <c r="B114" t="e">
        <f t="shared" si="40"/>
        <v>#REF!</v>
      </c>
      <c r="C114">
        <f>表3!E111</f>
        <v>0.5</v>
      </c>
      <c r="D114">
        <f t="shared" si="41"/>
        <v>0</v>
      </c>
      <c r="E114">
        <f t="shared" si="42"/>
        <v>0</v>
      </c>
      <c r="F114">
        <f t="shared" si="43"/>
        <v>0</v>
      </c>
      <c r="G114">
        <f t="shared" si="44"/>
        <v>0</v>
      </c>
      <c r="H114">
        <f t="shared" si="45"/>
        <v>0</v>
      </c>
      <c r="I114">
        <f t="shared" si="46"/>
        <v>0</v>
      </c>
      <c r="J114">
        <f t="shared" si="47"/>
        <v>0</v>
      </c>
      <c r="K114">
        <f t="shared" si="48"/>
        <v>0</v>
      </c>
    </row>
    <row r="115" spans="1:11">
      <c r="A115" t="e">
        <f>表3!#REF!</f>
        <v>#REF!</v>
      </c>
      <c r="B115" t="e">
        <f t="shared" si="40"/>
        <v>#REF!</v>
      </c>
      <c r="C115" t="e">
        <f>表3!#REF!</f>
        <v>#REF!</v>
      </c>
      <c r="D115" t="e">
        <f t="shared" si="41"/>
        <v>#REF!</v>
      </c>
      <c r="E115" t="e">
        <f t="shared" si="42"/>
        <v>#REF!</v>
      </c>
      <c r="F115" t="e">
        <f t="shared" si="43"/>
        <v>#REF!</v>
      </c>
      <c r="G115" t="e">
        <f t="shared" si="44"/>
        <v>#REF!</v>
      </c>
      <c r="H115" t="e">
        <f t="shared" si="45"/>
        <v>#REF!</v>
      </c>
      <c r="I115" t="e">
        <f t="shared" si="46"/>
        <v>#REF!</v>
      </c>
      <c r="J115" t="e">
        <f t="shared" si="47"/>
        <v>#REF!</v>
      </c>
      <c r="K115" t="e">
        <f t="shared" si="48"/>
        <v>#REF!</v>
      </c>
    </row>
    <row r="116" spans="1:11">
      <c r="A116">
        <f>表3!L112</f>
        <v>0</v>
      </c>
      <c r="B116" t="str">
        <f>表3!A112</f>
        <v>其他实践小计</v>
      </c>
      <c r="C116" t="e">
        <f>SUM(C100:C115)-C106-C110-C115</f>
        <v>#REF!</v>
      </c>
      <c r="D116" t="e">
        <f t="shared" ref="D116:K116" si="49">SUM(D100:D115)-D106-D110-D115</f>
        <v>#REF!</v>
      </c>
      <c r="E116" t="e">
        <f t="shared" si="49"/>
        <v>#REF!</v>
      </c>
      <c r="F116" t="e">
        <f t="shared" si="49"/>
        <v>#REF!</v>
      </c>
      <c r="G116" t="e">
        <f t="shared" si="49"/>
        <v>#REF!</v>
      </c>
      <c r="H116" t="e">
        <f t="shared" si="49"/>
        <v>#REF!</v>
      </c>
      <c r="I116" t="e">
        <f t="shared" si="49"/>
        <v>#REF!</v>
      </c>
      <c r="J116" t="e">
        <f t="shared" si="49"/>
        <v>#REF!</v>
      </c>
      <c r="K116" t="e">
        <f t="shared" si="49"/>
        <v>#REF!</v>
      </c>
    </row>
    <row r="117" spans="2:11">
      <c r="B117" t="s">
        <v>275</v>
      </c>
      <c r="C117" t="e">
        <f>C40+C50+C69+C99+C116</f>
        <v>#REF!</v>
      </c>
      <c r="D117" t="e">
        <f t="shared" ref="D117:K117" si="50">D40+D50+D69+D99+D116</f>
        <v>#REF!</v>
      </c>
      <c r="E117" t="e">
        <f t="shared" si="50"/>
        <v>#REF!</v>
      </c>
      <c r="F117" t="e">
        <f t="shared" si="50"/>
        <v>#REF!</v>
      </c>
      <c r="G117" t="e">
        <f t="shared" si="50"/>
        <v>#REF!</v>
      </c>
      <c r="H117" t="e">
        <f t="shared" si="50"/>
        <v>#REF!</v>
      </c>
      <c r="I117" t="e">
        <f t="shared" si="50"/>
        <v>#REF!</v>
      </c>
      <c r="J117" t="e">
        <f t="shared" si="50"/>
        <v>#REF!</v>
      </c>
      <c r="K117" t="e">
        <f t="shared" si="50"/>
        <v>#REF!</v>
      </c>
    </row>
  </sheetData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/>
  <rangeList sheetStid="1" master="">
    <arrUserId title="区域1" rangeCreator="" othersAccessPermission="edit"/>
    <arrUserId title="区域1_8_1" rangeCreator="" othersAccessPermission="edit"/>
    <arrUserId title="区域1_5" rangeCreator="" othersAccessPermission="edit"/>
    <arrUserId title="区域1_8" rangeCreator="" othersAccessPermission="edit"/>
    <arrUserId title="区域1_9" rangeCreator="" othersAccessPermission="edit"/>
    <arrUserId title="区域1_7_1_1_1" rangeCreator="" othersAccessPermission="edit"/>
    <arrUserId title="区域1_6_1" rangeCreator="" othersAccessPermission="edit"/>
    <arrUserId title="区域1_8_2" rangeCreator="" othersAccessPermission="edit"/>
    <arrUserId title="区域1_1_3" rangeCreator="" othersAccessPermission="edit"/>
    <arrUserId title="区域1_6" rangeCreator="" othersAccessPermission="edit"/>
    <arrUserId title="区域1_8_2_1" rangeCreator="" othersAccessPermission="edit"/>
    <arrUserId title="区域1_5_1" rangeCreator="" othersAccessPermission="edit"/>
    <arrUserId title="区域1_1_1_1" rangeCreator="" othersAccessPermission="edit"/>
    <arrUserId title="区域1_1_1_1_1" rangeCreator="" othersAccessPermission="edit"/>
    <arrUserId title="区域1_6_2" rangeCreator="" othersAccessPermission="edit"/>
    <arrUserId title="区域1_4_1_2" rangeCreator="" othersAccessPermission="edit"/>
    <arrUserId title="区域1_1_1_1_1_1" rangeCreator="" othersAccessPermission="edit"/>
    <arrUserId title="区域1_6_2_1" rangeCreator="" othersAccessPermission="edit"/>
    <arrUserId title="区域1_4_1_1" rangeCreator="" othersAccessPermission="edit"/>
    <arrUserId title="区域1_1" rangeCreator="" othersAccessPermission="edit"/>
    <arrUserId title="区域1_6_2_1_1" rangeCreator="" othersAccessPermission="edit"/>
    <arrUserId title="区域1_4_1_1_1" rangeCreator="" othersAccessPermission="edit"/>
    <arrUserId title="区域1_1_1_1_2" rangeCreator="" othersAccessPermission="edit"/>
    <arrUserId title="区域1_6_1_2" rangeCreator="" othersAccessPermission="edit"/>
    <arrUserId title="区域1_4_1_3" rangeCreator="" othersAccessPermission="edit"/>
    <arrUserId title="区域1_1_1_1_3" rangeCreator="" othersAccessPermission="edit"/>
    <arrUserId title="区域1_7_1_1" rangeCreator="" othersAccessPermission="edit"/>
    <arrUserId title="区域1_7_1_1_1_1" rangeCreator="" othersAccessPermission="edit"/>
    <arrUserId title="区域1_6_1_1" rangeCreator="" othersAccessPermission="edit"/>
    <arrUserId title="区域1_2_1" rangeCreator="" othersAccessPermission="edit"/>
    <arrUserId title="区域1_1_1_3" rangeCreator="" othersAccessPermission="edit"/>
    <arrUserId title="区域1_8_2_1_1" rangeCreator="" othersAccessPermission="edit"/>
    <arrUserId title="区域1_6_1_1_1" rangeCreator="" othersAccessPermission="edit"/>
    <arrUserId title="区域1_8_2_1_1_1" rangeCreator="" othersAccessPermission="edit"/>
    <arrUserId title="区域1_6_1_3" rangeCreator="" othersAccessPermission="edit"/>
    <arrUserId title="区域1_6_1_4" rangeCreator="" othersAccessPermission="edit"/>
    <arrUserId title="区域1_8_2_2" rangeCreator="" othersAccessPermission="edit"/>
    <arrUserId title="区域1_1_3_2" rangeCreator="" othersAccessPermission="edit"/>
    <arrUserId title="区域1_5_2" rangeCreator="" othersAccessPermission="edit"/>
    <arrUserId title="区域1_5_1_1" rangeCreator="" othersAccessPermission="edit"/>
    <arrUserId title="区域1_1_3_1" rangeCreator="" othersAccessPermission="edit"/>
    <arrUserId title="区域1_5_3" rangeCreator="" othersAccessPermission="edit"/>
    <arrUserId title="区域1_5_1_2" rangeCreator="" othersAccessPermission="edit"/>
  </rangeList>
  <rangeList sheetStid="4" master=""/>
</allowEditUser>
</file>

<file path=customXml/item2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表12</vt:lpstr>
      <vt:lpstr>表3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空</cp:lastModifiedBy>
  <dcterms:created xsi:type="dcterms:W3CDTF">2022-08-29T05:56:00Z</dcterms:created>
  <cp:lastPrinted>2023-01-10T07:51:00Z</cp:lastPrinted>
  <dcterms:modified xsi:type="dcterms:W3CDTF">2024-01-15T13:16:25Z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C45367179FB945419584719B3B90A791</vt:lpwstr>
  </property>
  <property fmtid="{D5CDD505-2E9C-101B-9397-08002B2CF9AE}" pid="3" name="KSOProductBuildVer">
    <vt:lpwstr>2052-12.1.0.16120</vt:lpwstr>
  </property>
</Properties>
</file>